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<sst xmlns="http://schemas.openxmlformats.org/spreadsheetml/2006/main" count="87" uniqueCount="64">
  <si>
    <t>Таблица для простого разгона памяти от  Anta777 31122019</t>
  </si>
  <si>
    <t>Таблица №1</t>
  </si>
  <si>
    <t>Частота памяти рабочая</t>
  </si>
  <si>
    <t>tCL</t>
  </si>
  <si>
    <t>tRCD</t>
  </si>
  <si>
    <t>Новая частота (желаемая)</t>
  </si>
  <si>
    <t>Таблица таймингов №2</t>
  </si>
  <si>
    <t>Или</t>
  </si>
  <si>
    <t>tREFI</t>
  </si>
  <si>
    <t>Auto</t>
  </si>
  <si>
    <t>tCKE</t>
  </si>
  <si>
    <t>tRP</t>
  </si>
  <si>
    <t>tRDRDsg</t>
  </si>
  <si>
    <t>tRAS</t>
  </si>
  <si>
    <t>tRDRDdg</t>
  </si>
  <si>
    <t>CR</t>
  </si>
  <si>
    <t>2 или 1</t>
  </si>
  <si>
    <t>tRDRDdr</t>
  </si>
  <si>
    <t>снижать</t>
  </si>
  <si>
    <t>tRDRDdd</t>
  </si>
  <si>
    <t>tWR</t>
  </si>
  <si>
    <t>tRDWRsg</t>
  </si>
  <si>
    <t>tRFC</t>
  </si>
  <si>
    <t>tRDWRdg</t>
  </si>
  <si>
    <t>tRRDL</t>
  </si>
  <si>
    <t>tRDWRdr</t>
  </si>
  <si>
    <t>tRRDS</t>
  </si>
  <si>
    <t>tRDWRdd</t>
  </si>
  <si>
    <t>tWTRL</t>
  </si>
  <si>
    <t>tWRRDsg</t>
  </si>
  <si>
    <t>tWTRS</t>
  </si>
  <si>
    <t>tWRRDdg</t>
  </si>
  <si>
    <t>tRTP</t>
  </si>
  <si>
    <t>tWRRDdr</t>
  </si>
  <si>
    <t>tFAW</t>
  </si>
  <si>
    <t>tWRRDdd</t>
  </si>
  <si>
    <t>tCWL</t>
  </si>
  <si>
    <t>tWRWRsg</t>
  </si>
  <si>
    <t>tWRWRdg</t>
  </si>
  <si>
    <t>tWRPRE</t>
  </si>
  <si>
    <t>tWRWRdr</t>
  </si>
  <si>
    <t>tRDPRE</t>
  </si>
  <si>
    <t>tWRWRdd</t>
  </si>
  <si>
    <t>При стабильности снижать RDWR,dr,dd</t>
  </si>
  <si>
    <t>CR=1 для двух односторонних планок</t>
  </si>
  <si>
    <t xml:space="preserve">dr-тайминги для двухсторонних планок, если не используется ставить =0(у асуса) или 1 </t>
  </si>
  <si>
    <t>dd-тайминги для 4-х планок, если не используется ставить =0(у асуса) или 1</t>
  </si>
  <si>
    <t>tWRPRE и tRDPRE есть не на всех платах.</t>
  </si>
  <si>
    <t>Простой гайд разгона памяти.</t>
  </si>
  <si>
    <t>Сразу выставить напряжение с запасом.</t>
  </si>
  <si>
    <t>DIMM-1.45 (1.40)</t>
  </si>
  <si>
    <t>IO-1.30(1.25)</t>
  </si>
  <si>
    <t>SA-1.35(1.30)</t>
  </si>
  <si>
    <t>Питание на память – фазы extreme, лимит – 120%, VRM switching – 300-400.</t>
  </si>
  <si>
    <t xml:space="preserve">Ввести значения таймингов и частоты памяти в зеленые ячейки таблицы №1. </t>
  </si>
  <si>
    <r>
      <rPr>
        <b/>
        <sz val="11"/>
        <color theme="1"/>
        <rFont val="Calibri"/>
        <charset val="134"/>
        <scheme val="minor"/>
      </rPr>
      <t>Если оставляем ту же частоту памяти</t>
    </r>
    <r>
      <rPr>
        <sz val="11"/>
        <color theme="1"/>
        <rFont val="Calibri"/>
        <charset val="134"/>
        <scheme val="minor"/>
      </rPr>
      <t>, то все равно вводим все значения в зеленые ячейки, просто у нас будет совпадать рабочая и желаемая частота памяти.</t>
    </r>
  </si>
  <si>
    <t>Брать их или из xmp-профиля памяти , или использовать рабочие тайминги и частоту для вашей памяти.</t>
  </si>
  <si>
    <t>Затем ввести полученные значения из таблицы в биосе.</t>
  </si>
  <si>
    <t>Примечание.</t>
  </si>
  <si>
    <t>Есть платы, на которых не работает четный CWL.</t>
  </si>
  <si>
    <t>Для таких случаев часть таймингов нужно пересчитать, используя таблицу №3.</t>
  </si>
  <si>
    <t>Ввести значение CWL в зеленую ячейку, перед этим таблицы №1 и №2 должны быть заполнены.</t>
  </si>
  <si>
    <t>Таблица таймингов, связанных с CWL №3.</t>
  </si>
  <si>
    <t>tRDWR(all)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</si>
</sst>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4" borderId="8" applyNumberFormat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right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right" vertical="center"/>
    </xf>
    <xf numFmtId="0" fontId="0" fillId="5" borderId="1" xfId="0" applyFont="1" applyFill="1" applyBorder="1">
      <alignment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5"/>
  <sheetViews>
    <sheetView tabSelected="1" workbookViewId="0">
      <selection activeCell="E13" sqref="E13"/>
    </sheetView>
  </sheetViews>
  <sheetFormatPr defaultColWidth="9.14285714285714" defaultRowHeight="15"/>
  <cols>
    <col min="1" max="1" width="10.8571428571429" customWidth="1"/>
    <col min="2" max="2" width="20.5714285714286" style="1" customWidth="1"/>
    <col min="4" max="5" width="9.14285714285714" style="1"/>
  </cols>
  <sheetData>
    <row r="1" spans="1:1">
      <c r="A1" t="s">
        <v>0</v>
      </c>
    </row>
    <row r="2" spans="1:1">
      <c r="A2" t="s">
        <v>1</v>
      </c>
    </row>
    <row r="3" spans="1:3">
      <c r="A3" s="2" t="s">
        <v>2</v>
      </c>
      <c r="B3" s="3"/>
      <c r="C3" s="4">
        <v>3600</v>
      </c>
    </row>
    <row r="4" spans="1:3">
      <c r="A4" s="2" t="s">
        <v>3</v>
      </c>
      <c r="B4" s="5"/>
      <c r="C4" s="4">
        <v>16</v>
      </c>
    </row>
    <row r="5" spans="1:3">
      <c r="A5" s="2" t="s">
        <v>4</v>
      </c>
      <c r="B5" s="5"/>
      <c r="C5" s="4">
        <v>20</v>
      </c>
    </row>
    <row r="6" spans="1:3">
      <c r="A6" s="6" t="s">
        <v>5</v>
      </c>
      <c r="B6" s="5"/>
      <c r="C6" s="4">
        <v>3600</v>
      </c>
    </row>
    <row r="7" spans="1:3">
      <c r="A7" s="7" t="s">
        <v>3</v>
      </c>
      <c r="B7" s="5"/>
      <c r="C7" s="6">
        <f>ROUNDUP(C6*C4/C3,0)</f>
        <v>16</v>
      </c>
    </row>
    <row r="8" spans="1:3">
      <c r="A8" s="7" t="s">
        <v>4</v>
      </c>
      <c r="B8" s="5"/>
      <c r="C8" s="6">
        <f>ROUNDUP(C6*C5/C3,0)</f>
        <v>20</v>
      </c>
    </row>
    <row r="10" spans="1:1">
      <c r="A10" t="s">
        <v>6</v>
      </c>
    </row>
    <row r="11" spans="5:5">
      <c r="E11" s="1" t="s">
        <v>7</v>
      </c>
    </row>
    <row r="12" spans="1:5">
      <c r="A12" s="8" t="s">
        <v>3</v>
      </c>
      <c r="B12" s="5">
        <f>C7</f>
        <v>16</v>
      </c>
      <c r="C12" s="8" t="s">
        <v>8</v>
      </c>
      <c r="D12" s="5" t="s">
        <v>9</v>
      </c>
      <c r="E12" s="5">
        <f>7.8*C6</f>
        <v>28080</v>
      </c>
    </row>
    <row r="13" spans="1:5">
      <c r="A13" s="8" t="s">
        <v>4</v>
      </c>
      <c r="B13" s="5">
        <f>C8</f>
        <v>20</v>
      </c>
      <c r="C13" s="8" t="s">
        <v>10</v>
      </c>
      <c r="D13" s="5">
        <f>8</f>
        <v>8</v>
      </c>
      <c r="E13" s="5"/>
    </row>
    <row r="14" spans="1:5">
      <c r="A14" s="8" t="s">
        <v>11</v>
      </c>
      <c r="B14" s="5">
        <f>B13</f>
        <v>20</v>
      </c>
      <c r="C14" s="8" t="s">
        <v>12</v>
      </c>
      <c r="D14" s="5">
        <f>6</f>
        <v>6</v>
      </c>
      <c r="E14" s="5"/>
    </row>
    <row r="15" spans="1:5">
      <c r="A15" s="8" t="s">
        <v>13</v>
      </c>
      <c r="B15" s="5">
        <f>B12+B13+4</f>
        <v>40</v>
      </c>
      <c r="C15" s="8" t="s">
        <v>14</v>
      </c>
      <c r="D15" s="5">
        <f>4</f>
        <v>4</v>
      </c>
      <c r="E15" s="5"/>
    </row>
    <row r="16" spans="1:5">
      <c r="A16" s="8" t="s">
        <v>15</v>
      </c>
      <c r="B16" s="5" t="s">
        <v>16</v>
      </c>
      <c r="C16" s="8" t="s">
        <v>17</v>
      </c>
      <c r="D16" s="5" t="s">
        <v>9</v>
      </c>
      <c r="E16" s="5" t="s">
        <v>18</v>
      </c>
    </row>
    <row r="17" spans="1:5">
      <c r="A17" s="8"/>
      <c r="B17" s="5"/>
      <c r="C17" s="8" t="s">
        <v>19</v>
      </c>
      <c r="D17" s="5" t="s">
        <v>9</v>
      </c>
      <c r="E17" s="5" t="s">
        <v>18</v>
      </c>
    </row>
    <row r="18" spans="1:5">
      <c r="A18" s="8" t="s">
        <v>20</v>
      </c>
      <c r="B18" s="5">
        <f>INT(B12)+ISODD(INT(B12))</f>
        <v>16</v>
      </c>
      <c r="C18" s="8" t="s">
        <v>21</v>
      </c>
      <c r="D18" s="5">
        <f>B12-B26+12</f>
        <v>12</v>
      </c>
      <c r="E18" s="5"/>
    </row>
    <row r="19" spans="1:5">
      <c r="A19" s="8" t="s">
        <v>22</v>
      </c>
      <c r="B19" s="5" t="s">
        <v>9</v>
      </c>
      <c r="C19" s="8" t="s">
        <v>23</v>
      </c>
      <c r="D19" s="5">
        <f>D18</f>
        <v>12</v>
      </c>
      <c r="E19" s="5"/>
    </row>
    <row r="20" spans="1:5">
      <c r="A20" s="8" t="s">
        <v>24</v>
      </c>
      <c r="B20" s="5">
        <f>B21+2</f>
        <v>6</v>
      </c>
      <c r="C20" s="8" t="s">
        <v>25</v>
      </c>
      <c r="D20" s="5" t="s">
        <v>9</v>
      </c>
      <c r="E20" s="5">
        <f>D18</f>
        <v>12</v>
      </c>
    </row>
    <row r="21" spans="1:5">
      <c r="A21" s="8" t="s">
        <v>26</v>
      </c>
      <c r="B21" s="5">
        <f>4</f>
        <v>4</v>
      </c>
      <c r="C21" s="8" t="s">
        <v>27</v>
      </c>
      <c r="D21" s="5" t="s">
        <v>9</v>
      </c>
      <c r="E21" s="5">
        <f>D18</f>
        <v>12</v>
      </c>
    </row>
    <row r="22" spans="1:5">
      <c r="A22" s="8" t="s">
        <v>28</v>
      </c>
      <c r="B22" s="5">
        <f>B18/2</f>
        <v>8</v>
      </c>
      <c r="C22" s="8" t="s">
        <v>29</v>
      </c>
      <c r="D22" s="5">
        <f>6+B22+B26</f>
        <v>30</v>
      </c>
      <c r="E22" s="5"/>
    </row>
    <row r="23" spans="1:5">
      <c r="A23" s="8" t="s">
        <v>30</v>
      </c>
      <c r="B23" s="5">
        <f>ROUNDUP(2.5*C6/2000,0)</f>
        <v>5</v>
      </c>
      <c r="C23" s="8" t="s">
        <v>31</v>
      </c>
      <c r="D23" s="5">
        <f>6+B23+B26</f>
        <v>27</v>
      </c>
      <c r="E23" s="5"/>
    </row>
    <row r="24" spans="1:5">
      <c r="A24" s="8" t="s">
        <v>32</v>
      </c>
      <c r="B24" s="5">
        <f>B18/2</f>
        <v>8</v>
      </c>
      <c r="C24" s="8" t="s">
        <v>33</v>
      </c>
      <c r="D24" s="5" t="s">
        <v>9</v>
      </c>
      <c r="E24" s="5" t="s">
        <v>18</v>
      </c>
    </row>
    <row r="25" spans="1:5">
      <c r="A25" s="8" t="s">
        <v>34</v>
      </c>
      <c r="B25" s="5">
        <f>4*B21</f>
        <v>16</v>
      </c>
      <c r="C25" s="8" t="s">
        <v>35</v>
      </c>
      <c r="D25" s="5" t="s">
        <v>9</v>
      </c>
      <c r="E25" s="5" t="s">
        <v>18</v>
      </c>
    </row>
    <row r="26" spans="1:5">
      <c r="A26" s="8" t="s">
        <v>36</v>
      </c>
      <c r="B26" s="5">
        <f>INT(B12)-ISODD(INT(B12))</f>
        <v>16</v>
      </c>
      <c r="C26" s="8" t="s">
        <v>37</v>
      </c>
      <c r="D26" s="5">
        <f>7</f>
        <v>7</v>
      </c>
      <c r="E26" s="5" t="s">
        <v>18</v>
      </c>
    </row>
    <row r="27" spans="1:5">
      <c r="A27" s="8"/>
      <c r="B27" s="5"/>
      <c r="C27" s="8" t="s">
        <v>38</v>
      </c>
      <c r="D27" s="5">
        <f>4</f>
        <v>4</v>
      </c>
      <c r="E27" s="5"/>
    </row>
    <row r="28" spans="1:5">
      <c r="A28" s="8" t="s">
        <v>39</v>
      </c>
      <c r="B28" s="5">
        <f>4+B26+B18</f>
        <v>36</v>
      </c>
      <c r="C28" s="8" t="s">
        <v>40</v>
      </c>
      <c r="D28" s="5" t="s">
        <v>9</v>
      </c>
      <c r="E28" s="5" t="s">
        <v>18</v>
      </c>
    </row>
    <row r="29" spans="1:5">
      <c r="A29" s="8" t="s">
        <v>41</v>
      </c>
      <c r="B29" s="5">
        <f>B24</f>
        <v>8</v>
      </c>
      <c r="C29" s="8" t="s">
        <v>42</v>
      </c>
      <c r="D29" s="5" t="s">
        <v>9</v>
      </c>
      <c r="E29" s="5" t="s">
        <v>18</v>
      </c>
    </row>
    <row r="31" spans="1:1">
      <c r="A31" t="s">
        <v>43</v>
      </c>
    </row>
    <row r="32" spans="1:19">
      <c r="A32" s="9" t="s">
        <v>44</v>
      </c>
      <c r="B32" s="10"/>
      <c r="C32" s="9"/>
      <c r="D32" s="10"/>
      <c r="E32" s="10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</row>
    <row r="33" spans="1:19">
      <c r="A33" s="9" t="s">
        <v>45</v>
      </c>
      <c r="B33" s="10"/>
      <c r="C33" s="9"/>
      <c r="D33" s="10"/>
      <c r="E33" s="10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>
      <c r="A34" s="9" t="s">
        <v>46</v>
      </c>
      <c r="B34" s="10"/>
      <c r="C34" s="9"/>
      <c r="D34" s="10"/>
      <c r="E34" s="10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>
      <c r="A35" s="9" t="s">
        <v>47</v>
      </c>
      <c r="B35" s="10"/>
      <c r="C35" s="9"/>
      <c r="D35" s="10"/>
      <c r="E35" s="10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</row>
    <row r="36" spans="1:19">
      <c r="A36" s="9" t="s">
        <v>48</v>
      </c>
      <c r="B36" s="10"/>
      <c r="C36" s="9"/>
      <c r="D36" s="10"/>
      <c r="E36" s="10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</row>
    <row r="37" spans="1:19">
      <c r="A37" s="9" t="s">
        <v>49</v>
      </c>
      <c r="B37" s="10"/>
      <c r="C37" s="9"/>
      <c r="D37" s="10"/>
      <c r="E37" s="10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</row>
    <row r="38" spans="1:19">
      <c r="A38" s="9" t="s">
        <v>50</v>
      </c>
      <c r="B38" s="10"/>
      <c r="C38" s="9"/>
      <c r="D38" s="10"/>
      <c r="E38" s="10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1:19">
      <c r="A39" s="9" t="s">
        <v>51</v>
      </c>
      <c r="B39" s="10"/>
      <c r="C39" s="9"/>
      <c r="D39" s="10"/>
      <c r="E39" s="1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</row>
    <row r="40" spans="1:19">
      <c r="A40" s="9" t="s">
        <v>52</v>
      </c>
      <c r="B40" s="10"/>
      <c r="C40" s="9"/>
      <c r="D40" s="10"/>
      <c r="E40" s="1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</row>
    <row r="41" spans="1:19">
      <c r="A41" s="9" t="s">
        <v>53</v>
      </c>
      <c r="B41" s="10"/>
      <c r="C41" s="9"/>
      <c r="D41" s="10"/>
      <c r="E41" s="1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</row>
    <row r="42" spans="1:19">
      <c r="A42" s="9" t="s">
        <v>54</v>
      </c>
      <c r="B42" s="10"/>
      <c r="C42" s="9"/>
      <c r="D42" s="10"/>
      <c r="E42" s="1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</row>
    <row r="43" spans="1:19">
      <c r="A43" s="11" t="s">
        <v>55</v>
      </c>
      <c r="B43" s="10"/>
      <c r="C43" s="9"/>
      <c r="D43" s="10"/>
      <c r="E43" s="1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</row>
    <row r="44" spans="1:19">
      <c r="A44" s="9" t="s">
        <v>56</v>
      </c>
      <c r="B44" s="10"/>
      <c r="C44" s="9"/>
      <c r="D44" s="10"/>
      <c r="E44" s="10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</row>
    <row r="45" spans="1:19">
      <c r="A45" s="9" t="s">
        <v>57</v>
      </c>
      <c r="B45" s="10"/>
      <c r="C45" s="9"/>
      <c r="D45" s="10"/>
      <c r="E45" s="10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pans="1:19">
      <c r="A46" s="12" t="s">
        <v>58</v>
      </c>
      <c r="B46" s="10"/>
      <c r="C46" s="9"/>
      <c r="D46" s="10"/>
      <c r="E46" s="10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</row>
    <row r="47" spans="1:19">
      <c r="A47" s="9" t="s">
        <v>59</v>
      </c>
      <c r="B47" s="10"/>
      <c r="C47" s="9"/>
      <c r="D47" s="10"/>
      <c r="E47" s="10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</row>
    <row r="48" spans="1:19">
      <c r="A48" s="9" t="s">
        <v>60</v>
      </c>
      <c r="B48" s="10"/>
      <c r="C48" s="9"/>
      <c r="D48" s="10"/>
      <c r="E48" s="10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</row>
    <row r="49" spans="1:19">
      <c r="A49" s="9" t="s">
        <v>61</v>
      </c>
      <c r="B49" s="10"/>
      <c r="C49" s="9"/>
      <c r="D49" s="10"/>
      <c r="E49" s="10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</row>
    <row r="50" spans="1:19">
      <c r="A50" s="9" t="s">
        <v>62</v>
      </c>
      <c r="B50" s="10"/>
      <c r="C50" s="9"/>
      <c r="D50" s="10"/>
      <c r="E50" s="10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</row>
    <row r="51" spans="1:2">
      <c r="A51" s="2" t="s">
        <v>36</v>
      </c>
      <c r="B51" s="13">
        <v>15</v>
      </c>
    </row>
    <row r="52" spans="1:2">
      <c r="A52" s="8" t="s">
        <v>63</v>
      </c>
      <c r="B52" s="5">
        <f>C7-B51+10</f>
        <v>11</v>
      </c>
    </row>
    <row r="53" spans="1:2">
      <c r="A53" s="8" t="s">
        <v>29</v>
      </c>
      <c r="B53" s="5">
        <f>6+B51+B22</f>
        <v>29</v>
      </c>
    </row>
    <row r="54" spans="1:2">
      <c r="A54" s="14" t="s">
        <v>31</v>
      </c>
      <c r="B54" s="5">
        <f>6+B51+B23</f>
        <v>26</v>
      </c>
    </row>
    <row r="55" spans="1:2">
      <c r="A55" s="8" t="s">
        <v>39</v>
      </c>
      <c r="B55" s="5">
        <f>4+B51+B18</f>
        <v>35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2019-10-20T17:02:00Z</dcterms:created>
  <dcterms:modified xsi:type="dcterms:W3CDTF">2020-01-01T12:55:13Z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1049-11.2.0.8970</vt:lpwstr>
  </property>
</Properties>
</file>