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severinov\Desktop\Work\8\Memory\"/>
    </mc:Choice>
  </mc:AlternateContent>
  <xr:revisionPtr revIDLastSave="0" documentId="13_ncr:1_{31DA3973-56A8-4811-8F00-44BD57F87172}" xr6:coauthVersionLast="47" xr6:coauthVersionMax="47" xr10:uidLastSave="{00000000-0000-0000-0000-000000000000}"/>
  <bookViews>
    <workbookView xWindow="-120" yWindow="-120" windowWidth="24240" windowHeight="13140" xr2:uid="{D5ACCB16-95DB-40BF-A901-0A2798A8BE7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1" l="1"/>
  <c r="B35" i="1"/>
  <c r="B9" i="1"/>
  <c r="B5" i="1"/>
  <c r="B31" i="1"/>
  <c r="B30" i="1"/>
  <c r="B33" i="1"/>
  <c r="B32" i="1"/>
  <c r="B10" i="1"/>
  <c r="B27" i="1" s="1"/>
  <c r="B26" i="1"/>
  <c r="B29" i="1"/>
  <c r="B28" i="1"/>
  <c r="B25" i="1"/>
  <c r="B24" i="1"/>
  <c r="B23" i="1"/>
  <c r="B22" i="1"/>
  <c r="B21" i="1"/>
  <c r="B20" i="1"/>
  <c r="B19" i="1"/>
  <c r="B18" i="1"/>
  <c r="B14" i="1"/>
  <c r="B3" i="1"/>
  <c r="B4" i="1"/>
  <c r="B15" i="1"/>
  <c r="B34" i="1" s="1"/>
  <c r="B37" i="1" l="1"/>
</calcChain>
</file>

<file path=xl/sharedStrings.xml><?xml version="1.0" encoding="utf-8"?>
<sst xmlns="http://schemas.openxmlformats.org/spreadsheetml/2006/main" count="57" uniqueCount="55">
  <si>
    <t>tCL</t>
  </si>
  <si>
    <t>tRCD</t>
  </si>
  <si>
    <t>tRP</t>
  </si>
  <si>
    <t>tRAS</t>
  </si>
  <si>
    <t>tWR</t>
  </si>
  <si>
    <t>tRFC</t>
  </si>
  <si>
    <t>tRRDL</t>
  </si>
  <si>
    <t>tRRDS</t>
  </si>
  <si>
    <t>tWTRL</t>
  </si>
  <si>
    <t>tWTRS</t>
  </si>
  <si>
    <t>tRTP</t>
  </si>
  <si>
    <t>tFAW</t>
  </si>
  <si>
    <t>tCWL</t>
  </si>
  <si>
    <t>tREFI</t>
  </si>
  <si>
    <t>tCKE</t>
  </si>
  <si>
    <t>tRDRDsg</t>
  </si>
  <si>
    <t>tRDRDdg</t>
  </si>
  <si>
    <t>tRDRDdr</t>
  </si>
  <si>
    <t>tRDRDdd</t>
  </si>
  <si>
    <t>tRDWRsg</t>
  </si>
  <si>
    <t>tRDWRdg</t>
  </si>
  <si>
    <t>tRDWRdr</t>
  </si>
  <si>
    <t>tRDWRdd</t>
  </si>
  <si>
    <t>tWRRDsg</t>
  </si>
  <si>
    <t>tWRRDdg</t>
  </si>
  <si>
    <t>tWRRDdr</t>
  </si>
  <si>
    <t>tWRRDdd</t>
  </si>
  <si>
    <t>tWRWRsg</t>
  </si>
  <si>
    <t>tWRWRdg</t>
  </si>
  <si>
    <t>tWRWRdr</t>
  </si>
  <si>
    <t>tWRWRdd</t>
  </si>
  <si>
    <t>tCCDL</t>
  </si>
  <si>
    <t>tCCDS</t>
  </si>
  <si>
    <t>tWRPRE</t>
  </si>
  <si>
    <t>tRDPRE</t>
  </si>
  <si>
    <t xml:space="preserve">tRDPDEN </t>
  </si>
  <si>
    <t>tWRPDEN</t>
  </si>
  <si>
    <t>Dllbwen</t>
  </si>
  <si>
    <t>DLL Bandwidth</t>
  </si>
  <si>
    <t>0-1-2-2</t>
  </si>
  <si>
    <t xml:space="preserve">Rank Margin Tool </t>
  </si>
  <si>
    <t>Enabled</t>
  </si>
  <si>
    <t>Late Command Training</t>
  </si>
  <si>
    <t xml:space="preserve">SA / IO </t>
  </si>
  <si>
    <t>1.35V / 1.30V</t>
  </si>
  <si>
    <t>1.45V</t>
  </si>
  <si>
    <r>
      <t>Dram Voltage</t>
    </r>
    <r>
      <rPr>
        <sz val="11"/>
        <color theme="1"/>
        <rFont val="Calibri"/>
        <family val="2"/>
        <charset val="204"/>
        <scheme val="minor"/>
      </rPr>
      <t> </t>
    </r>
  </si>
  <si>
    <t xml:space="preserve">MRC Fast Boot / Memory Fast Boot </t>
  </si>
  <si>
    <t>Disabled</t>
  </si>
  <si>
    <t>Dram Ref Clock</t>
  </si>
  <si>
    <t>Power Down Mode</t>
  </si>
  <si>
    <t>PPD</t>
  </si>
  <si>
    <t>Real Time Memory Timing</t>
  </si>
  <si>
    <t>Enabled - для настройкий таймингов из-под windows</t>
  </si>
  <si>
    <t>0 - tXP / tCKE не активны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</si>
</sst>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4504E-8932-49F2-A3DF-353C290F0677}">
  <dimension ref="A1:E38"/>
  <sheetViews>
    <sheetView tabSelected="1" workbookViewId="0">
      <selection activeCell="A17" sqref="A17"/>
    </sheetView>
  </sheetViews>
  <sheetFormatPr defaultRowHeight="15" x14ac:dyDescent="0.25"/>
  <cols>
    <col min="1" max="1" width="11.85546875" customWidth="1"/>
    <col min="2" max="2" width="6.85546875" customWidth="1"/>
    <col min="4" max="4" width="35.5703125" customWidth="1"/>
  </cols>
  <sheetData>
    <row r="1" spans="1:5" x14ac:dyDescent="0.25">
      <c r="A1" s="1" t="s">
        <v>0</v>
      </c>
      <c r="B1">
        <v>14</v>
      </c>
      <c r="D1" s="1" t="s">
        <v>46</v>
      </c>
      <c r="E1" t="s">
        <v>45</v>
      </c>
    </row>
    <row r="2" spans="1:5" x14ac:dyDescent="0.25">
      <c r="A2" s="1" t="s">
        <v>1</v>
      </c>
      <c r="B2">
        <v>17</v>
      </c>
      <c r="D2" s="1" t="s">
        <v>43</v>
      </c>
      <c r="E2" t="s">
        <v>44</v>
      </c>
    </row>
    <row r="3" spans="1:5" x14ac:dyDescent="0.25">
      <c r="A3" s="2" t="s">
        <v>2</v>
      </c>
      <c r="B3">
        <f>B2</f>
        <v>17</v>
      </c>
      <c r="D3" s="1" t="s">
        <v>47</v>
      </c>
      <c r="E3" t="s">
        <v>48</v>
      </c>
    </row>
    <row r="4" spans="1:5" x14ac:dyDescent="0.25">
      <c r="A4" s="2" t="s">
        <v>3</v>
      </c>
      <c r="B4">
        <f>B1+B2+2</f>
        <v>33</v>
      </c>
      <c r="D4" s="1" t="s">
        <v>49</v>
      </c>
      <c r="E4">
        <v>133</v>
      </c>
    </row>
    <row r="5" spans="1:5" x14ac:dyDescent="0.25">
      <c r="A5" s="2" t="s">
        <v>4</v>
      </c>
      <c r="B5">
        <f>B13*2</f>
        <v>14</v>
      </c>
      <c r="D5" s="1" t="s">
        <v>37</v>
      </c>
      <c r="E5">
        <v>2</v>
      </c>
    </row>
    <row r="6" spans="1:5" x14ac:dyDescent="0.25">
      <c r="A6" s="1" t="s">
        <v>5</v>
      </c>
      <c r="B6">
        <v>560</v>
      </c>
      <c r="D6" s="1" t="s">
        <v>38</v>
      </c>
      <c r="E6" t="s">
        <v>39</v>
      </c>
    </row>
    <row r="7" spans="1:5" x14ac:dyDescent="0.25">
      <c r="A7" s="1" t="s">
        <v>6</v>
      </c>
      <c r="B7">
        <v>6</v>
      </c>
      <c r="D7" s="1" t="s">
        <v>40</v>
      </c>
      <c r="E7" t="s">
        <v>41</v>
      </c>
    </row>
    <row r="8" spans="1:5" x14ac:dyDescent="0.25">
      <c r="A8" s="1" t="s">
        <v>7</v>
      </c>
      <c r="B8">
        <v>4</v>
      </c>
      <c r="D8" s="1" t="s">
        <v>42</v>
      </c>
      <c r="E8" t="s">
        <v>41</v>
      </c>
    </row>
    <row r="9" spans="1:5" x14ac:dyDescent="0.25">
      <c r="A9" t="s">
        <v>8</v>
      </c>
      <c r="B9">
        <f>B13</f>
        <v>7</v>
      </c>
      <c r="D9" s="1" t="s">
        <v>50</v>
      </c>
      <c r="E9" t="s">
        <v>48</v>
      </c>
    </row>
    <row r="10" spans="1:5" x14ac:dyDescent="0.25">
      <c r="A10" t="s">
        <v>9</v>
      </c>
      <c r="B10">
        <f>B8</f>
        <v>4</v>
      </c>
      <c r="D10" s="1" t="s">
        <v>51</v>
      </c>
      <c r="E10" t="s">
        <v>54</v>
      </c>
    </row>
    <row r="11" spans="1:5" x14ac:dyDescent="0.25">
      <c r="A11" s="1" t="s">
        <v>31</v>
      </c>
      <c r="B11">
        <v>7</v>
      </c>
      <c r="D11" s="1" t="s">
        <v>52</v>
      </c>
      <c r="E11" t="s">
        <v>53</v>
      </c>
    </row>
    <row r="12" spans="1:5" x14ac:dyDescent="0.25">
      <c r="A12" s="1" t="s">
        <v>32</v>
      </c>
      <c r="B12">
        <v>4</v>
      </c>
    </row>
    <row r="13" spans="1:5" x14ac:dyDescent="0.25">
      <c r="A13" s="1" t="s">
        <v>10</v>
      </c>
      <c r="B13">
        <v>7</v>
      </c>
    </row>
    <row r="14" spans="1:5" x14ac:dyDescent="0.25">
      <c r="A14" t="s">
        <v>11</v>
      </c>
      <c r="B14">
        <f>B8*4</f>
        <v>16</v>
      </c>
    </row>
    <row r="15" spans="1:5" x14ac:dyDescent="0.25">
      <c r="A15" t="s">
        <v>12</v>
      </c>
      <c r="B15">
        <f>B1</f>
        <v>14</v>
      </c>
    </row>
    <row r="16" spans="1:5" x14ac:dyDescent="0.25">
      <c r="A16" s="1" t="s">
        <v>13</v>
      </c>
      <c r="B16">
        <v>20800</v>
      </c>
    </row>
    <row r="17" spans="1:2" x14ac:dyDescent="0.25">
      <c r="A17" s="1" t="s">
        <v>14</v>
      </c>
      <c r="B17">
        <v>7</v>
      </c>
    </row>
    <row r="18" spans="1:2" x14ac:dyDescent="0.25">
      <c r="A18" t="s">
        <v>15</v>
      </c>
      <c r="B18">
        <f>B11</f>
        <v>7</v>
      </c>
    </row>
    <row r="19" spans="1:2" x14ac:dyDescent="0.25">
      <c r="A19" t="s">
        <v>16</v>
      </c>
      <c r="B19">
        <f t="shared" ref="B19" si="0">B12</f>
        <v>4</v>
      </c>
    </row>
    <row r="20" spans="1:2" x14ac:dyDescent="0.25">
      <c r="A20" t="s">
        <v>17</v>
      </c>
      <c r="B20">
        <f>B11</f>
        <v>7</v>
      </c>
    </row>
    <row r="21" spans="1:2" x14ac:dyDescent="0.25">
      <c r="A21" t="s">
        <v>18</v>
      </c>
      <c r="B21">
        <f>B11</f>
        <v>7</v>
      </c>
    </row>
    <row r="22" spans="1:2" x14ac:dyDescent="0.25">
      <c r="A22" t="s">
        <v>19</v>
      </c>
      <c r="B22">
        <f>B1-2</f>
        <v>12</v>
      </c>
    </row>
    <row r="23" spans="1:2" x14ac:dyDescent="0.25">
      <c r="A23" t="s">
        <v>20</v>
      </c>
      <c r="B23">
        <f>B1-2</f>
        <v>12</v>
      </c>
    </row>
    <row r="24" spans="1:2" x14ac:dyDescent="0.25">
      <c r="A24" t="s">
        <v>21</v>
      </c>
      <c r="B24">
        <f>B1-2</f>
        <v>12</v>
      </c>
    </row>
    <row r="25" spans="1:2" x14ac:dyDescent="0.25">
      <c r="A25" t="s">
        <v>22</v>
      </c>
      <c r="B25">
        <f>B1-2</f>
        <v>12</v>
      </c>
    </row>
    <row r="26" spans="1:2" x14ac:dyDescent="0.25">
      <c r="A26" t="s">
        <v>23</v>
      </c>
      <c r="B26">
        <f>B1+B9+6</f>
        <v>27</v>
      </c>
    </row>
    <row r="27" spans="1:2" x14ac:dyDescent="0.25">
      <c r="A27" t="s">
        <v>24</v>
      </c>
      <c r="B27">
        <f>B1+B10+6</f>
        <v>24</v>
      </c>
    </row>
    <row r="28" spans="1:2" x14ac:dyDescent="0.25">
      <c r="A28" t="s">
        <v>25</v>
      </c>
      <c r="B28">
        <f>B11</f>
        <v>7</v>
      </c>
    </row>
    <row r="29" spans="1:2" x14ac:dyDescent="0.25">
      <c r="A29" t="s">
        <v>26</v>
      </c>
      <c r="B29">
        <f>B11</f>
        <v>7</v>
      </c>
    </row>
    <row r="30" spans="1:2" x14ac:dyDescent="0.25">
      <c r="A30" t="s">
        <v>27</v>
      </c>
      <c r="B30">
        <f>B11</f>
        <v>7</v>
      </c>
    </row>
    <row r="31" spans="1:2" x14ac:dyDescent="0.25">
      <c r="A31" t="s">
        <v>28</v>
      </c>
      <c r="B31">
        <f>B12</f>
        <v>4</v>
      </c>
    </row>
    <row r="32" spans="1:2" x14ac:dyDescent="0.25">
      <c r="A32" t="s">
        <v>29</v>
      </c>
      <c r="B32">
        <f>B11</f>
        <v>7</v>
      </c>
    </row>
    <row r="33" spans="1:2" x14ac:dyDescent="0.25">
      <c r="A33" t="s">
        <v>30</v>
      </c>
      <c r="B33">
        <f>B11</f>
        <v>7</v>
      </c>
    </row>
    <row r="34" spans="1:2" x14ac:dyDescent="0.25">
      <c r="A34" s="2" t="s">
        <v>33</v>
      </c>
      <c r="B34">
        <f>B15+B5+4</f>
        <v>32</v>
      </c>
    </row>
    <row r="35" spans="1:2" x14ac:dyDescent="0.25">
      <c r="A35" t="s">
        <v>34</v>
      </c>
      <c r="B35">
        <f>B13</f>
        <v>7</v>
      </c>
    </row>
    <row r="36" spans="1:2" x14ac:dyDescent="0.25">
      <c r="A36" t="s">
        <v>35</v>
      </c>
      <c r="B36">
        <f>B1+5</f>
        <v>19</v>
      </c>
    </row>
    <row r="37" spans="1:2" x14ac:dyDescent="0.25">
      <c r="A37" t="s">
        <v>36</v>
      </c>
      <c r="B37">
        <f>B15+B5+4</f>
        <v>32</v>
      </c>
    </row>
    <row r="38" spans="1:2" x14ac:dyDescent="0.25">
      <c r="A38" s="1"/>
    </row>
  </sheetData>
  <pageMargins left="0.7" right="0.7" top="0.75" bottom="0.75" header="0.3" footer="0.3"/>
  <pageSetup paperSize="9" orientation="portrait" r:id="rId1"/>
  <ignoredErrors>
    <ignoredError sqref="B3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2023-01-17T09:27:46Z</dcterms:created>
  <dcterms:modified xsi:type="dcterms:W3CDTF">2023-01-18T10:58:06Z</dcterms:modified>
</cp:coreProperties>
</file>