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N:\Computer units\Оперативная память\DDR4\Таблицы разгона\"/>
    </mc:Choice>
  </mc:AlternateContent>
  <xr:revisionPtr revIDLastSave="0" documentId="13_ncr:1_{F74EA7F7-356D-41DD-9F4F-7D93A8BC2039}" xr6:coauthVersionLast="47" xr6:coauthVersionMax="47" xr10:uidLastSave="{00000000-0000-0000-0000-000000000000}"/>
  <bookViews>
    <workbookView xWindow="-120" yWindow="-120" windowWidth="38640" windowHeight="21390" xr2:uid="{00000000-000D-0000-FFFF-FFFF00000000}"/>
  </bookViews>
  <sheets>
    <sheet name="simple" sheetId="1" r:id="rId1"/>
    <sheet name="прогноз RTL" sheetId="2" r:id="rId2"/>
    <sheet name="Asrock BIOS" sheetId="3" r:id="rId3"/>
    <sheet name="прогноз RTL2" sheetId="4" r:id="rId4"/>
    <sheet name="прогноз RTL3" sheetId="5" r:id="rId5"/>
    <sheet name="tRFC-tREFI" sheetId="6" r:id="rId6"/>
    <sheet name="RTL-IOL" sheetId="7" r:id="rId7"/>
    <sheet name="Slope" sheetId="8" r:id="rId8"/>
    <sheet name="ODT" sheetId="9" r:id="rId9"/>
    <sheet name="tRFC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1" l="1"/>
  <c r="B15" i="1"/>
  <c r="F12" i="1"/>
  <c r="C7" i="1"/>
  <c r="B25" i="1"/>
  <c r="B20" i="1"/>
  <c r="E21" i="10"/>
  <c r="D21" i="10"/>
  <c r="E20" i="10"/>
  <c r="D20" i="10"/>
  <c r="E19" i="10"/>
  <c r="D19" i="10"/>
  <c r="E18" i="10"/>
  <c r="D18" i="10"/>
  <c r="C16" i="10"/>
  <c r="C15" i="10"/>
  <c r="C14" i="10"/>
  <c r="C12" i="10"/>
  <c r="C11" i="10"/>
  <c r="C10" i="10"/>
  <c r="C9" i="10"/>
  <c r="C8" i="10"/>
  <c r="C7" i="10"/>
  <c r="C6" i="10"/>
  <c r="C5" i="10"/>
  <c r="C4" i="10"/>
  <c r="B6" i="8"/>
  <c r="B4" i="8"/>
  <c r="B2" i="8"/>
  <c r="E21" i="7"/>
  <c r="C21" i="7"/>
  <c r="E19" i="7"/>
  <c r="E17" i="7"/>
  <c r="C17" i="7"/>
  <c r="E15" i="7"/>
  <c r="E13" i="7"/>
  <c r="E12" i="7"/>
  <c r="D12" i="7"/>
  <c r="C12" i="7"/>
  <c r="C13" i="7" s="1"/>
  <c r="B12" i="7"/>
  <c r="E10" i="7"/>
  <c r="E11" i="7" s="1"/>
  <c r="D10" i="7"/>
  <c r="C9" i="7"/>
  <c r="E8" i="7"/>
  <c r="E9" i="7" s="1"/>
  <c r="D8" i="7"/>
  <c r="C8" i="7"/>
  <c r="B8" i="7"/>
  <c r="E6" i="7"/>
  <c r="E7" i="7" s="1"/>
  <c r="D6" i="7"/>
  <c r="E3" i="7"/>
  <c r="D3" i="7"/>
  <c r="C3" i="7"/>
  <c r="B3" i="7"/>
  <c r="B32" i="6"/>
  <c r="B31" i="6"/>
  <c r="B20" i="6"/>
  <c r="B19" i="6"/>
  <c r="B18" i="6"/>
  <c r="B13" i="6"/>
  <c r="B11" i="6"/>
  <c r="B10" i="6"/>
  <c r="B14" i="6" s="1"/>
  <c r="B15" i="6" s="1"/>
  <c r="B12" i="5"/>
  <c r="B11" i="5"/>
  <c r="B9" i="5"/>
  <c r="B22" i="5" s="1"/>
  <c r="B23" i="5" s="1"/>
  <c r="B7" i="5"/>
  <c r="B20" i="5" s="1"/>
  <c r="B21" i="5" s="1"/>
  <c r="B4" i="5"/>
  <c r="C12" i="4"/>
  <c r="C14" i="4" s="1"/>
  <c r="C17" i="4" s="1"/>
  <c r="C6" i="4"/>
  <c r="H5" i="4"/>
  <c r="H4" i="4" s="1"/>
  <c r="G4" i="4"/>
  <c r="G5" i="4" s="1"/>
  <c r="B50" i="2"/>
  <c r="L41" i="2"/>
  <c r="L40" i="2" s="1"/>
  <c r="M35" i="2" s="1"/>
  <c r="H41" i="2"/>
  <c r="H40" i="2" s="1"/>
  <c r="I35" i="2" s="1"/>
  <c r="B34" i="2"/>
  <c r="B44" i="2" s="1"/>
  <c r="D30" i="2"/>
  <c r="B36" i="2" s="1"/>
  <c r="B41" i="2" s="1"/>
  <c r="D29" i="2"/>
  <c r="G24" i="2"/>
  <c r="C24" i="2"/>
  <c r="B24" i="2"/>
  <c r="F23" i="2"/>
  <c r="B22" i="2"/>
  <c r="B21" i="2" s="1"/>
  <c r="G20" i="2"/>
  <c r="G21" i="2" s="1"/>
  <c r="G22" i="2" s="1"/>
  <c r="F20" i="2"/>
  <c r="F22" i="2" s="1"/>
  <c r="F21" i="2" s="1"/>
  <c r="C20" i="2"/>
  <c r="B20" i="2"/>
  <c r="G19" i="2"/>
  <c r="G23" i="2" s="1"/>
  <c r="F19" i="2"/>
  <c r="C19" i="2"/>
  <c r="C21" i="2" s="1"/>
  <c r="C22" i="2" s="1"/>
  <c r="B19" i="2"/>
  <c r="B23" i="2" s="1"/>
  <c r="G13" i="2"/>
  <c r="B13" i="2"/>
  <c r="L12" i="2"/>
  <c r="K13" i="2" s="1"/>
  <c r="K24" i="2" s="1"/>
  <c r="B11" i="2"/>
  <c r="B10" i="2" s="1"/>
  <c r="G10" i="2"/>
  <c r="G11" i="2" s="1"/>
  <c r="L9" i="2"/>
  <c r="K9" i="2" s="1"/>
  <c r="K20" i="2" s="1"/>
  <c r="G9" i="2"/>
  <c r="F9" i="2"/>
  <c r="F13" i="2" s="1"/>
  <c r="C9" i="2"/>
  <c r="C13" i="2" s="1"/>
  <c r="B9" i="2"/>
  <c r="G8" i="2"/>
  <c r="G12" i="2" s="1"/>
  <c r="F8" i="2"/>
  <c r="F12" i="2" s="1"/>
  <c r="C8" i="2"/>
  <c r="C12" i="2" s="1"/>
  <c r="B8" i="2"/>
  <c r="B12" i="2" s="1"/>
  <c r="K47" i="1"/>
  <c r="F45" i="1"/>
  <c r="G31" i="1"/>
  <c r="E31" i="1"/>
  <c r="B31" i="1"/>
  <c r="B30" i="1"/>
  <c r="E29" i="1"/>
  <c r="E28" i="1"/>
  <c r="E27" i="1"/>
  <c r="F26" i="1"/>
  <c r="E26" i="1"/>
  <c r="E25" i="1"/>
  <c r="E24" i="1"/>
  <c r="C23" i="1"/>
  <c r="B23" i="1"/>
  <c r="B21" i="1"/>
  <c r="E17" i="1"/>
  <c r="E16" i="1"/>
  <c r="C16" i="1"/>
  <c r="B16" i="1"/>
  <c r="E15" i="1"/>
  <c r="F14" i="1"/>
  <c r="E14" i="1"/>
  <c r="F13" i="1"/>
  <c r="E13" i="1"/>
  <c r="G12" i="1"/>
  <c r="C8" i="1"/>
  <c r="B13" i="1" s="1"/>
  <c r="B14" i="1" s="1"/>
  <c r="B18" i="1" l="1"/>
  <c r="C15" i="1"/>
  <c r="H35" i="2"/>
  <c r="H36" i="2" s="1"/>
  <c r="I36" i="2"/>
  <c r="L35" i="2"/>
  <c r="L36" i="2" s="1"/>
  <c r="M36" i="2"/>
  <c r="C10" i="2"/>
  <c r="C11" i="2" s="1"/>
  <c r="L13" i="2"/>
  <c r="L24" i="2" s="1"/>
  <c r="B10" i="5"/>
  <c r="B15" i="5" s="1"/>
  <c r="L23" i="2"/>
  <c r="L10" i="2"/>
  <c r="L21" i="2" s="1"/>
  <c r="F11" i="2"/>
  <c r="F10" i="2" s="1"/>
  <c r="B62" i="1"/>
  <c r="F24" i="2"/>
  <c r="K10" i="2"/>
  <c r="K21" i="2" s="1"/>
  <c r="L20" i="2"/>
  <c r="C23" i="2"/>
  <c r="B8" i="5"/>
  <c r="C15" i="5" s="1"/>
  <c r="K12" i="2"/>
  <c r="K23" i="2" s="1"/>
  <c r="B65" i="1" l="1"/>
  <c r="B63" i="1"/>
  <c r="B28" i="1"/>
  <c r="C28" i="1" s="1"/>
  <c r="E18" i="1"/>
  <c r="F23" i="1"/>
  <c r="C17" i="5"/>
  <c r="C16" i="5"/>
  <c r="C14" i="5"/>
  <c r="B17" i="5"/>
  <c r="B16" i="5"/>
  <c r="B14" i="5"/>
  <c r="B22" i="1"/>
  <c r="B24" i="1"/>
  <c r="B29" i="1" s="1"/>
  <c r="E23" i="1"/>
  <c r="B66" i="1" l="1"/>
  <c r="B32" i="1"/>
  <c r="C22" i="1"/>
  <c r="E22" i="1"/>
  <c r="B64" i="1"/>
  <c r="E21" i="1"/>
  <c r="E20" i="1"/>
  <c r="E19" i="1"/>
</calcChain>
</file>

<file path=xl/sharedStrings.xml><?xml version="1.0" encoding="utf-8"?>
<sst xmlns="http://schemas.openxmlformats.org/spreadsheetml/2006/main" count="406" uniqueCount="284">
  <si>
    <t>Таблица для простого разгона памяти от  Anta777 03112020</t>
  </si>
  <si>
    <t>Таблица №1</t>
  </si>
  <si>
    <t>Частота памяти рабочая</t>
  </si>
  <si>
    <t>tCL</t>
  </si>
  <si>
    <t>tRCD</t>
  </si>
  <si>
    <t>Новая частота (желаемая)</t>
  </si>
  <si>
    <t>Таблица таймингов №2</t>
  </si>
  <si>
    <t>Лучше</t>
  </si>
  <si>
    <t>Хуже</t>
  </si>
  <si>
    <t>tREFI</t>
  </si>
  <si>
    <t>Auto</t>
  </si>
  <si>
    <t>tCKE</t>
  </si>
  <si>
    <t>tRP</t>
  </si>
  <si>
    <t>tRDRDsg</t>
  </si>
  <si>
    <t>tRAS</t>
  </si>
  <si>
    <t>tRDRDdg</t>
  </si>
  <si>
    <t>CR</t>
  </si>
  <si>
    <t>tRDRDdr</t>
  </si>
  <si>
    <t>6 или 5</t>
  </si>
  <si>
    <t>tRDRDdd</t>
  </si>
  <si>
    <t>tWR</t>
  </si>
  <si>
    <t>tRDWRsg</t>
  </si>
  <si>
    <t>снижать</t>
  </si>
  <si>
    <t>tRFC</t>
  </si>
  <si>
    <t>tRDWRdg</t>
  </si>
  <si>
    <t>tRRDL</t>
  </si>
  <si>
    <t>5 или 4</t>
  </si>
  <si>
    <t>tRDWRdr</t>
  </si>
  <si>
    <t>tRRDS</t>
  </si>
  <si>
    <t>tRDWRdd</t>
  </si>
  <si>
    <t>tWTRL</t>
  </si>
  <si>
    <t>tWRRDsg</t>
  </si>
  <si>
    <t>tWTRS</t>
  </si>
  <si>
    <t>tWRRDdg</t>
  </si>
  <si>
    <t>tRTP</t>
  </si>
  <si>
    <t>tWRRDdr</t>
  </si>
  <si>
    <t>tFAW</t>
  </si>
  <si>
    <t>tWRRDdd</t>
  </si>
  <si>
    <t>tCWL</t>
  </si>
  <si>
    <t>tWRWRsg</t>
  </si>
  <si>
    <t>tWRWRdg</t>
  </si>
  <si>
    <t>tWRPRE</t>
  </si>
  <si>
    <t>tWRWRdr</t>
  </si>
  <si>
    <t>tRDPRE</t>
  </si>
  <si>
    <t>tWRWRdd</t>
  </si>
  <si>
    <t>tXP</t>
  </si>
  <si>
    <t>tPPD</t>
  </si>
  <si>
    <t>SA</t>
  </si>
  <si>
    <t>tWRPDEN</t>
  </si>
  <si>
    <t>VDIMM</t>
  </si>
  <si>
    <t>1.42-1.46</t>
  </si>
  <si>
    <t>IO=SA или на 25-50 мВ меньше</t>
  </si>
  <si>
    <t>IO</t>
  </si>
  <si>
    <t>1.20-1.25</t>
  </si>
  <si>
    <t>Для z490</t>
  </si>
  <si>
    <t>1.30-1.40</t>
  </si>
  <si>
    <t>При стабильности снижать RDWR,dr,dd</t>
  </si>
  <si>
    <t>CR=1 для двух односторонних планок</t>
  </si>
  <si>
    <t xml:space="preserve">dr-тайминги для двухсторонних планок, если не используется ставить =0(у асуса) или 1 </t>
  </si>
  <si>
    <t>dd-тайминги для 4-х планок, если не используется ставить =0(у асуса) или 1</t>
  </si>
  <si>
    <t>tWRPRE и tRDPRE есть не на всех платах.</t>
  </si>
  <si>
    <t>Минимально возможные (кроме RDWR) dr=dd=5(6),если используются</t>
  </si>
  <si>
    <t>Как найти минимальный tRFC:</t>
  </si>
  <si>
    <t>(ориентир для поиска tRFC</t>
  </si>
  <si>
    <t>)</t>
  </si>
  <si>
    <t>самому найти минимальное значение, при которм еще идет загрузка в биос, потом это значение вставить сюда</t>
  </si>
  <si>
    <t>Простой гайд разгона памяти.</t>
  </si>
  <si>
    <t>Сразу выставить напряжение с запасом.</t>
  </si>
  <si>
    <t>DIMM-1.44</t>
  </si>
  <si>
    <t>IO-1.25</t>
  </si>
  <si>
    <t>SA-1.25</t>
  </si>
  <si>
    <t>Питание на память – фазы extreme, лимит – 120%, VRM switching – 300-400.</t>
  </si>
  <si>
    <t xml:space="preserve">Ввести значения таймингов и частоты памяти в зеленые ячейки таблицы №1. </t>
  </si>
  <si>
    <r>
      <rPr>
        <b/>
        <sz val="11"/>
        <color theme="1"/>
        <rFont val="Calibri"/>
        <charset val="134"/>
        <scheme val="minor"/>
      </rPr>
      <t>Если оставляем ту же частоту памяти</t>
    </r>
    <r>
      <rPr>
        <sz val="11"/>
        <color theme="1"/>
        <rFont val="Calibri"/>
        <charset val="134"/>
        <scheme val="minor"/>
      </rPr>
      <t>, то все равно вводим все значения в зеленые ячейки, просто у нас будет совпадать рабочая и желаемая частота памяти.</t>
    </r>
  </si>
  <si>
    <t>Брать их или из xmp-профиля памяти , или использовать рабочие тайминги и частоту для вашей памяти.</t>
  </si>
  <si>
    <t>Затем ввести полученные значения из таблицы в биосе.</t>
  </si>
  <si>
    <t>Примечание.</t>
  </si>
  <si>
    <t>Есть платы, на которых не работает четный CWL.</t>
  </si>
  <si>
    <t>Для таких случаев часть таймингов нужно пересчитать, используя таблицу №3.</t>
  </si>
  <si>
    <t>Ввести значение CWL в зеленую ячейку, перед этим таблицы №1 и №2 должны быть заполнены.</t>
  </si>
  <si>
    <t>Таблица таймингов, связанных с CWL №3.</t>
  </si>
  <si>
    <t>tRDWR(all)</t>
  </si>
  <si>
    <t>Таблицы подсчета блока RTL</t>
  </si>
  <si>
    <t>FREQ</t>
  </si>
  <si>
    <t>CL</t>
  </si>
  <si>
    <t>RTL</t>
  </si>
  <si>
    <t>2DIMM</t>
  </si>
  <si>
    <t>4DIMM</t>
  </si>
  <si>
    <t>(у юб)</t>
  </si>
  <si>
    <t>Вниз</t>
  </si>
  <si>
    <t>CR=1</t>
  </si>
  <si>
    <t>CR=2</t>
  </si>
  <si>
    <t>RTLA</t>
  </si>
  <si>
    <t>RTLB</t>
  </si>
  <si>
    <t>CR1</t>
  </si>
  <si>
    <t>CR2</t>
  </si>
  <si>
    <t>IOL</t>
  </si>
  <si>
    <t>RTL-INIT</t>
  </si>
  <si>
    <t>Вверх</t>
  </si>
  <si>
    <t>Шаг 589</t>
  </si>
  <si>
    <t>FREQ1</t>
  </si>
  <si>
    <t>New</t>
  </si>
  <si>
    <r>
      <rPr>
        <sz val="12"/>
        <color theme="1"/>
        <rFont val="Times New Roman"/>
        <charset val="134"/>
      </rPr>
      <t>3244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Times New Roman"/>
        <charset val="134"/>
      </rPr>
      <t>IOL-5</t>
    </r>
  </si>
  <si>
    <t>FREQ2</t>
  </si>
  <si>
    <t>3245-3834 IOL-6</t>
  </si>
  <si>
    <t>FREQ3</t>
  </si>
  <si>
    <r>
      <rPr>
        <sz val="12"/>
        <color theme="1"/>
        <rFont val="Times New Roman"/>
        <charset val="134"/>
      </rPr>
      <t>3835</t>
    </r>
    <r>
      <rPr>
        <sz val="12"/>
        <color theme="1"/>
        <rFont val="Times New Roman"/>
        <charset val="134"/>
      </rPr>
      <t>-4424</t>
    </r>
    <r>
      <rPr>
        <sz val="12"/>
        <color theme="1"/>
        <rFont val="Times New Roman"/>
        <charset val="134"/>
      </rPr>
      <t xml:space="preserve"> IOL 7</t>
    </r>
  </si>
  <si>
    <r>
      <rPr>
        <sz val="12"/>
        <color theme="1"/>
        <rFont val="Times New Roman"/>
        <charset val="134"/>
      </rPr>
      <t xml:space="preserve">4425 </t>
    </r>
    <r>
      <rPr>
        <sz val="12"/>
        <color theme="1"/>
        <rFont val="Times New Roman"/>
        <charset val="134"/>
      </rPr>
      <t>IOL 8</t>
    </r>
  </si>
  <si>
    <t>реально по джедек</t>
  </si>
  <si>
    <t>Ps такт</t>
  </si>
  <si>
    <t>tCK</t>
  </si>
  <si>
    <t>round</t>
  </si>
  <si>
    <t>Целая математика</t>
  </si>
  <si>
    <t>L3</t>
  </si>
  <si>
    <t>ns</t>
  </si>
  <si>
    <t>RTLns</t>
  </si>
  <si>
    <t>такты</t>
  </si>
  <si>
    <t>tCLns</t>
  </si>
  <si>
    <t>Реальная математика</t>
  </si>
  <si>
    <t>Частота</t>
  </si>
  <si>
    <t>Такты</t>
  </si>
  <si>
    <t>Asrock BIOS</t>
  </si>
  <si>
    <t>RDRDsg=CCDL</t>
  </si>
  <si>
    <t>RDRDdg=CCDS</t>
  </si>
  <si>
    <t>RDRDdr=BL/2+max(tRTR,ODT(R.R.DR)+tRPRE</t>
  </si>
  <si>
    <t>RDRDdd= BL/2+max(tRTR,ODT(R.R.DD)+tRPRE</t>
  </si>
  <si>
    <t>RDWRsg=tCL-tCWL+tCCD+tWPRE+max(tRWSR,ODT(R.W.SR))</t>
  </si>
  <si>
    <r>
      <rPr>
        <sz val="12"/>
        <color theme="1"/>
        <rFont val="Times New Roman"/>
        <charset val="134"/>
      </rPr>
      <t xml:space="preserve">RDWRdg= </t>
    </r>
    <r>
      <rPr>
        <sz val="12"/>
        <color theme="1"/>
        <rFont val="Times New Roman"/>
        <charset val="134"/>
      </rPr>
      <t>то же самое</t>
    </r>
  </si>
  <si>
    <r>
      <rPr>
        <sz val="12"/>
        <color theme="1"/>
        <rFont val="Times New Roman"/>
        <charset val="134"/>
      </rPr>
      <t>RDWRdr</t>
    </r>
    <r>
      <rPr>
        <sz val="12"/>
        <color theme="1"/>
        <rFont val="Times New Roman"/>
        <charset val="134"/>
      </rPr>
      <t xml:space="preserve">= </t>
    </r>
    <r>
      <rPr>
        <sz val="12"/>
        <color theme="1"/>
        <rFont val="Times New Roman"/>
        <charset val="134"/>
      </rPr>
      <t>tCL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tCCD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tWPRE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tRWDR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DR</t>
    </r>
    <r>
      <rPr>
        <sz val="12"/>
        <color theme="1"/>
        <rFont val="Times New Roman"/>
        <charset val="134"/>
      </rPr>
      <t>))</t>
    </r>
  </si>
  <si>
    <r>
      <rPr>
        <sz val="12"/>
        <color theme="1"/>
        <rFont val="Times New Roman"/>
        <charset val="134"/>
      </rPr>
      <t>RDWRdd</t>
    </r>
    <r>
      <rPr>
        <sz val="12"/>
        <color theme="1"/>
        <rFont val="Times New Roman"/>
        <charset val="134"/>
      </rPr>
      <t xml:space="preserve">= </t>
    </r>
    <r>
      <rPr>
        <sz val="12"/>
        <color theme="1"/>
        <rFont val="Times New Roman"/>
        <charset val="134"/>
      </rPr>
      <t>tCL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tCCD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tWPRE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tRWSR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DD</t>
    </r>
    <r>
      <rPr>
        <sz val="12"/>
        <color theme="1"/>
        <rFont val="Times New Roman"/>
        <charset val="134"/>
      </rPr>
      <t>))</t>
    </r>
  </si>
  <si>
    <r>
      <rPr>
        <sz val="12"/>
        <color theme="1"/>
        <rFont val="Times New Roman"/>
        <charset val="134"/>
      </rPr>
      <t>WRRDsg</t>
    </r>
    <r>
      <rPr>
        <sz val="12"/>
        <color theme="1"/>
        <rFont val="Times New Roman"/>
        <charset val="134"/>
      </rPr>
      <t>=</t>
    </r>
    <r>
      <rPr>
        <sz val="12"/>
        <color theme="1"/>
        <rFont val="Times New Roman"/>
        <charset val="134"/>
      </rPr>
      <t>tCWL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BL</t>
    </r>
    <r>
      <rPr>
        <sz val="12"/>
        <color theme="1"/>
        <rFont val="Times New Roman"/>
        <charset val="134"/>
      </rPr>
      <t>/2+</t>
    </r>
    <r>
      <rPr>
        <sz val="12"/>
        <color theme="1"/>
        <rFont val="Times New Roman"/>
        <charset val="134"/>
      </rPr>
      <t>tWTR</t>
    </r>
    <r>
      <rPr>
        <sz val="12"/>
        <color theme="1"/>
        <rFont val="Times New Roman"/>
        <charset val="134"/>
      </rPr>
      <t>_</t>
    </r>
    <r>
      <rPr>
        <sz val="12"/>
        <color theme="1"/>
        <rFont val="Times New Roman"/>
        <charset val="134"/>
      </rPr>
      <t>L</t>
    </r>
    <r>
      <rPr>
        <sz val="12"/>
        <color theme="1"/>
        <rFont val="Times New Roman"/>
        <charset val="134"/>
      </rPr>
      <t>+</t>
    </r>
    <r>
      <rPr>
        <sz val="12"/>
        <color theme="1"/>
        <rFont val="Times New Roman"/>
        <charset val="134"/>
      </rPr>
      <t>max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tWRCAS</t>
    </r>
    <r>
      <rPr>
        <sz val="12"/>
        <color theme="1"/>
        <rFont val="Times New Roman"/>
        <charset val="134"/>
      </rPr>
      <t>2</t>
    </r>
    <r>
      <rPr>
        <sz val="12"/>
        <color theme="1"/>
        <rFont val="Times New Roman"/>
        <charset val="134"/>
      </rPr>
      <t>RdCAS</t>
    </r>
    <r>
      <rPr>
        <sz val="12"/>
        <color theme="1"/>
        <rFont val="Times New Roman"/>
        <charset val="134"/>
      </rPr>
      <t>_</t>
    </r>
    <r>
      <rPr>
        <sz val="12"/>
        <color theme="1"/>
        <rFont val="Times New Roman"/>
        <charset val="134"/>
      </rPr>
      <t>sr</t>
    </r>
    <r>
      <rPr>
        <sz val="12"/>
        <color theme="1"/>
        <rFont val="Times New Roman"/>
        <charset val="134"/>
      </rPr>
      <t>,</t>
    </r>
    <r>
      <rPr>
        <sz val="12"/>
        <color theme="1"/>
        <rFont val="Times New Roman"/>
        <charset val="134"/>
      </rPr>
      <t>ODT</t>
    </r>
    <r>
      <rPr>
        <sz val="12"/>
        <color theme="1"/>
        <rFont val="Times New Roman"/>
        <charset val="134"/>
      </rPr>
      <t>(</t>
    </r>
    <r>
      <rPr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R</t>
    </r>
    <r>
      <rPr>
        <sz val="12"/>
        <color theme="1"/>
        <rFont val="Times New Roman"/>
        <charset val="134"/>
      </rPr>
      <t>.</t>
    </r>
    <r>
      <rPr>
        <sz val="12"/>
        <color theme="1"/>
        <rFont val="Times New Roman"/>
        <charset val="134"/>
      </rPr>
      <t>SR</t>
    </r>
    <r>
      <rPr>
        <sz val="12"/>
        <color theme="1"/>
        <rFont val="Times New Roman"/>
        <charset val="134"/>
      </rPr>
      <t>))</t>
    </r>
  </si>
  <si>
    <t>WRRDdg= tCWL+BL/2+tWTR_S+max(tWRCAS2RdCAS_sr,ODT(W.R.SR))</t>
  </si>
  <si>
    <t>WRRDdr=tCWL-tCL+BL/2+max(tWRDRDR,ODT(WRDR))+tRPRE</t>
  </si>
  <si>
    <t>WRRDdd= tCWL-tCL+BL/2+max(tWRDRDD,ODT(WRDD))+tRPRE</t>
  </si>
  <si>
    <t>WRWRsg=CCDL</t>
  </si>
  <si>
    <t>WRWRdg=CCDS</t>
  </si>
  <si>
    <t>WRWRdr=BL/2+max(tWWDR.ODT(WWDR))+tWPRE</t>
  </si>
  <si>
    <t>WRWRdd= BL/2+max(tWWDD.ODT(WWDR))+tWPRE</t>
  </si>
  <si>
    <t>Uncore Freq</t>
  </si>
  <si>
    <t>CAS</t>
  </si>
  <si>
    <t>Memory Freq</t>
  </si>
  <si>
    <t>Uncore Period</t>
  </si>
  <si>
    <t>Min Sep Delay ps</t>
  </si>
  <si>
    <t>RTL in ns</t>
  </si>
  <si>
    <t>RTLCLK</t>
  </si>
  <si>
    <t xml:space="preserve">CR=2 </t>
  </si>
  <si>
    <t>нужно +2</t>
  </si>
  <si>
    <t>670ps</t>
  </si>
  <si>
    <t>580ps</t>
  </si>
  <si>
    <t>570ps</t>
  </si>
  <si>
    <t>540ps</t>
  </si>
  <si>
    <t>100-300ps</t>
  </si>
  <si>
    <t>MEMCLK</t>
  </si>
  <si>
    <t>Uncore</t>
  </si>
  <si>
    <t>MIN1</t>
  </si>
  <si>
    <t>MIN2</t>
  </si>
  <si>
    <t>RTL(2)ns</t>
  </si>
  <si>
    <t>RTL(2)clk</t>
  </si>
  <si>
    <t>RTL(4)ns</t>
  </si>
  <si>
    <t>RTL(4)clk</t>
  </si>
  <si>
    <t>S1</t>
  </si>
  <si>
    <t>S2</t>
  </si>
  <si>
    <t>RTLACR1</t>
  </si>
  <si>
    <t>RTLBCR1</t>
  </si>
  <si>
    <t>RTLACR2</t>
  </si>
  <si>
    <t>RTLBCR2</t>
  </si>
  <si>
    <t>RTL2Dns</t>
  </si>
  <si>
    <t>RTL2Dclk</t>
  </si>
  <si>
    <t>RTL4Dns</t>
  </si>
  <si>
    <t>RTL4Dclk</t>
  </si>
  <si>
    <r>
      <rPr>
        <sz val="12"/>
        <color theme="1"/>
        <rFont val="Times New Roman"/>
        <charset val="134"/>
      </rPr>
      <t xml:space="preserve">Выигрыш от </t>
    </r>
    <r>
      <rPr>
        <sz val="12"/>
        <color theme="1"/>
        <rFont val="Times New Roman"/>
        <charset val="134"/>
      </rPr>
      <t>RFC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>tREFI</t>
    </r>
  </si>
  <si>
    <r>
      <rPr>
        <sz val="12"/>
        <color theme="1"/>
        <rFont val="Times New Roman"/>
        <charset val="134"/>
      </rPr>
      <t xml:space="preserve">правильные </t>
    </r>
    <r>
      <rPr>
        <sz val="12"/>
        <color theme="1"/>
        <rFont val="Times New Roman"/>
        <charset val="134"/>
      </rPr>
      <t>tREFI</t>
    </r>
  </si>
  <si>
    <t>RDRDdr=WRRDdr</t>
  </si>
  <si>
    <t>tRFC-8</t>
  </si>
  <si>
    <t>tRFC-16</t>
  </si>
  <si>
    <t>tRFCnew</t>
  </si>
  <si>
    <t>tREFIs</t>
  </si>
  <si>
    <t xml:space="preserve">% </t>
  </si>
  <si>
    <t>выигрыш =B14-100</t>
  </si>
  <si>
    <t>RFC4</t>
  </si>
  <si>
    <t>RFC8</t>
  </si>
  <si>
    <t>RFC16</t>
  </si>
  <si>
    <t>окно</t>
  </si>
  <si>
    <t>REFIx9</t>
  </si>
  <si>
    <t>OREFI</t>
  </si>
  <si>
    <t>RTL-IOL BIOS</t>
  </si>
  <si>
    <t xml:space="preserve">RTL-IOL BIOS </t>
  </si>
  <si>
    <t>2SR A2B2</t>
  </si>
  <si>
    <t>2DR A2B2</t>
  </si>
  <si>
    <t>4SR</t>
  </si>
  <si>
    <t>4DR</t>
  </si>
  <si>
    <t>2SR/2DR</t>
  </si>
  <si>
    <t>4SR/4DR</t>
  </si>
  <si>
    <t>RTL INIT</t>
  </si>
  <si>
    <t>IOL INIT A</t>
  </si>
  <si>
    <t>IOL INIT B</t>
  </si>
  <si>
    <t>RTL (CHA DIMM0 Rank0)</t>
  </si>
  <si>
    <t>RTL (CHA DIMM0 Rank1)</t>
  </si>
  <si>
    <t>RTL (CHA DIMM1 Rank0)</t>
  </si>
  <si>
    <t>RTL (CHA DIMM1 Rank1)</t>
  </si>
  <si>
    <t>RTL (CHB DIMM0 Rank0)</t>
  </si>
  <si>
    <t>RTL (CHB DIMM0 Rank1)</t>
  </si>
  <si>
    <t>RTL (CHB DIMM1 Rank0)</t>
  </si>
  <si>
    <t>RTL (CHB DIMM1 Rank1)</t>
  </si>
  <si>
    <t>IOL (CHA DIMM0 Rank0)</t>
  </si>
  <si>
    <t>IOL (CHA DIMM0 Rank1)</t>
  </si>
  <si>
    <t>IOL (CHA DIMM1 Rank0)</t>
  </si>
  <si>
    <t>IOL (CHA DIMM1 Rank1)</t>
  </si>
  <si>
    <t>IOL (CHB DIMM0 Rank0)</t>
  </si>
  <si>
    <t>IOL (CHB DIMM0 Rank1)</t>
  </si>
  <si>
    <t>IOL (CHB DIMM1 Rank0)</t>
  </si>
  <si>
    <t>IOL (CHB DIMM1 Rank1)</t>
  </si>
  <si>
    <t>CHA IO_Latency_offset</t>
  </si>
  <si>
    <t>CHB IO_Latency_offset</t>
  </si>
  <si>
    <t>CHA RFR delay</t>
  </si>
  <si>
    <t>CHB RFR delay</t>
  </si>
  <si>
    <t>Вводим tCL</t>
  </si>
  <si>
    <t>Для 2DIMM плат смотреть обозначения диммов в биосе</t>
  </si>
  <si>
    <t>В асрок тайминге могут быть другие обозначения</t>
  </si>
  <si>
    <t>Заполнять для (из биоса)</t>
  </si>
  <si>
    <t>столбец</t>
  </si>
  <si>
    <t>(зеленые клетки)</t>
  </si>
  <si>
    <t>F</t>
  </si>
  <si>
    <t>G</t>
  </si>
  <si>
    <t>Вводим желаемый IOL</t>
  </si>
  <si>
    <t>2SR/2DR-B16,B20</t>
  </si>
  <si>
    <t>6 or 7</t>
  </si>
  <si>
    <t>4SR/4DR-D14,D16,D18,D20</t>
  </si>
  <si>
    <t>Получаем искомый RTL</t>
  </si>
  <si>
    <t>Data Rising Slope</t>
  </si>
  <si>
    <t>Data Falling Slope</t>
  </si>
  <si>
    <t>Data Rising Slope Offset</t>
  </si>
  <si>
    <t>Data Falling Slope Offset</t>
  </si>
  <si>
    <t>Cmd Rising Slope</t>
  </si>
  <si>
    <t>Cmd Falling Slope</t>
  </si>
  <si>
    <t>Cmd Rising Slope Offset</t>
  </si>
  <si>
    <t>Cmd Falling Slope Offset</t>
  </si>
  <si>
    <t>Ctl Rising Slope</t>
  </si>
  <si>
    <t>Ctl Falling Slope</t>
  </si>
  <si>
    <t>Ctl Rising Slope Offset</t>
  </si>
  <si>
    <t>Ctl Falling Slope Offset</t>
  </si>
  <si>
    <t>Clk Rising Slope</t>
  </si>
  <si>
    <t>Clk Falling Slope</t>
  </si>
  <si>
    <t>Clk Rising Slope Offset</t>
  </si>
  <si>
    <t>Clk Falling Slope Offset</t>
  </si>
  <si>
    <t>Falling - Rising =1.</t>
  </si>
  <si>
    <t>Иногда ставят равными.</t>
  </si>
  <si>
    <t>Кроме CLK Rising.</t>
  </si>
  <si>
    <t>За io отвечает CTL Rising.</t>
  </si>
  <si>
    <t>14/1 - 1.3 V io</t>
  </si>
  <si>
    <t>13/1 - 1.33125 V io</t>
  </si>
  <si>
    <t>B-Die Samsung</t>
  </si>
  <si>
    <t>E-Die Micron</t>
  </si>
  <si>
    <t>WR/NOM/PARK</t>
  </si>
  <si>
    <t>1DPC SR</t>
  </si>
  <si>
    <t xml:space="preserve">1DPC DR </t>
  </si>
  <si>
    <t>2DPC SR</t>
  </si>
  <si>
    <t>2DPC DR</t>
  </si>
  <si>
    <t>Reous</t>
  </si>
  <si>
    <t>tRFC-ns</t>
  </si>
  <si>
    <t>tRFC-такты</t>
  </si>
  <si>
    <t>8 Gbit</t>
  </si>
  <si>
    <t>Samsung B-Die</t>
  </si>
  <si>
    <t>Micron D-Die</t>
  </si>
  <si>
    <t>Hynix DJR</t>
  </si>
  <si>
    <t>Hynix AFR/MFR/CJR</t>
  </si>
  <si>
    <t>Nanya A-Die</t>
  </si>
  <si>
    <t>Hynix JJR</t>
  </si>
  <si>
    <t>Micron B-Die/E-Die/J-Die</t>
  </si>
  <si>
    <t>Samsung D-Die</t>
  </si>
  <si>
    <t>Samsung C-Die</t>
  </si>
  <si>
    <t>16 GBit</t>
  </si>
  <si>
    <t>Samsung M-Die/A-Die</t>
  </si>
  <si>
    <t>Micron B-Die</t>
  </si>
  <si>
    <t>Hynix MJR</t>
  </si>
  <si>
    <t xml:space="preserve"> integralfx </t>
  </si>
  <si>
    <t>min ns</t>
  </si>
  <si>
    <t>max ns</t>
  </si>
  <si>
    <t>min такты</t>
  </si>
  <si>
    <t>max такты</t>
  </si>
  <si>
    <t>8Gb AFR Hynix</t>
  </si>
  <si>
    <t>8Gb CJR Hynix</t>
  </si>
  <si>
    <t>8Gb Rev. E Micron</t>
  </si>
  <si>
    <t>8Gb B-die 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</si>
</sst>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rgb="FF00B0F0"/>
      <name val="Calibri"/>
      <charset val="134"/>
      <scheme val="minor"/>
    </font>
    <font>
      <sz val="11"/>
      <name val="Calibri"/>
      <charset val="134"/>
      <scheme val="minor"/>
    </font>
    <font>
      <sz val="12"/>
      <color theme="1"/>
      <name val="Times New Roman"/>
      <charset val="134"/>
    </font>
    <font>
      <sz val="11"/>
      <color rgb="FF000000"/>
      <name val="Calibri"/>
      <charset val="1"/>
    </font>
    <font>
      <b/>
      <sz val="11"/>
      <color theme="1"/>
      <name val="Calibri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1" fillId="0" borderId="3" xfId="0" applyFont="1" applyBorder="1">
      <alignment vertical="center"/>
    </xf>
    <xf numFmtId="0" fontId="0" fillId="0" borderId="3" xfId="0" applyBorder="1">
      <alignment vertical="center"/>
    </xf>
    <xf numFmtId="0" fontId="2" fillId="0" borderId="3" xfId="0" applyFont="1" applyBorder="1">
      <alignment vertical="center"/>
    </xf>
    <xf numFmtId="0" fontId="0" fillId="3" borderId="3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3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4" borderId="3" xfId="0" applyFill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0" fillId="5" borderId="3" xfId="0" applyFill="1" applyBorder="1">
      <alignment vertical="center"/>
    </xf>
    <xf numFmtId="0" fontId="0" fillId="0" borderId="3" xfId="0" applyFill="1" applyBorder="1">
      <alignment vertical="center"/>
    </xf>
    <xf numFmtId="0" fontId="4" fillId="6" borderId="3" xfId="0" applyFont="1" applyFill="1" applyBorder="1">
      <alignment vertical="center"/>
    </xf>
    <xf numFmtId="0" fontId="4" fillId="7" borderId="0" xfId="0" applyFont="1" applyFill="1">
      <alignment vertical="center"/>
    </xf>
    <xf numFmtId="0" fontId="0" fillId="7" borderId="3" xfId="0" applyFill="1" applyBorder="1">
      <alignment vertical="center"/>
    </xf>
    <xf numFmtId="0" fontId="4" fillId="4" borderId="3" xfId="0" applyFont="1" applyFill="1" applyBorder="1">
      <alignment vertical="center"/>
    </xf>
    <xf numFmtId="0" fontId="0" fillId="7" borderId="0" xfId="0" applyFill="1">
      <alignment vertical="center"/>
    </xf>
    <xf numFmtId="0" fontId="0" fillId="5" borderId="0" xfId="0" applyFill="1">
      <alignment vertical="center"/>
    </xf>
    <xf numFmtId="0" fontId="5" fillId="8" borderId="4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wrapText="1"/>
    </xf>
    <xf numFmtId="0" fontId="0" fillId="8" borderId="0" xfId="0" applyFill="1">
      <alignment vertical="center"/>
    </xf>
    <xf numFmtId="0" fontId="5" fillId="8" borderId="6" xfId="0" applyFont="1" applyFill="1" applyBorder="1" applyAlignment="1">
      <alignment horizontal="left" wrapText="1"/>
    </xf>
    <xf numFmtId="0" fontId="6" fillId="0" borderId="0" xfId="0" applyFont="1">
      <alignment vertical="center"/>
    </xf>
    <xf numFmtId="0" fontId="6" fillId="7" borderId="0" xfId="0" applyFont="1" applyFill="1">
      <alignment vertical="center"/>
    </xf>
    <xf numFmtId="0" fontId="0" fillId="9" borderId="0" xfId="0" applyFill="1">
      <alignment vertical="center"/>
    </xf>
    <xf numFmtId="0" fontId="6" fillId="7" borderId="3" xfId="0" applyFont="1" applyFill="1" applyBorder="1" applyAlignment="1">
      <alignment horizontal="right" vertical="center"/>
    </xf>
    <xf numFmtId="0" fontId="6" fillId="6" borderId="3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5" borderId="3" xfId="0" applyFont="1" applyFill="1" applyBorder="1">
      <alignment vertical="center"/>
    </xf>
    <xf numFmtId="0" fontId="0" fillId="0" borderId="0" xfId="0" applyNumberFormat="1">
      <alignment vertical="center"/>
    </xf>
    <xf numFmtId="0" fontId="0" fillId="6" borderId="3" xfId="0" applyFill="1" applyBorder="1">
      <alignment vertical="center"/>
    </xf>
    <xf numFmtId="0" fontId="0" fillId="10" borderId="3" xfId="0" applyFill="1" applyBorder="1">
      <alignment vertical="center"/>
    </xf>
    <xf numFmtId="0" fontId="0" fillId="0" borderId="0" xfId="0" applyAlignment="1">
      <alignment horizontal="right" vertical="center"/>
    </xf>
    <xf numFmtId="0" fontId="0" fillId="5" borderId="3" xfId="0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6" fontId="0" fillId="0" borderId="3" xfId="0" applyNumberFormat="1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7" borderId="0" xfId="0" applyFont="1" applyFill="1">
      <alignment vertical="center"/>
    </xf>
    <xf numFmtId="0" fontId="1" fillId="0" borderId="0" xfId="0" applyFont="1">
      <alignment vertical="center"/>
    </xf>
    <xf numFmtId="0" fontId="0" fillId="2" borderId="3" xfId="0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>
      <alignment vertical="center"/>
    </xf>
    <xf numFmtId="0" fontId="0" fillId="10" borderId="3" xfId="0" applyFont="1" applyFill="1" applyBorder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6"/>
  <sheetViews>
    <sheetView tabSelected="1" topLeftCell="A2" zoomScale="85" zoomScaleNormal="85" workbookViewId="0">
      <selection activeCell="T16" sqref="T16"/>
    </sheetView>
  </sheetViews>
  <sheetFormatPr defaultColWidth="9.140625" defaultRowHeight="15"/>
  <cols>
    <col min="1" max="1" width="10.85546875" customWidth="1"/>
    <col min="2" max="2" width="20.5703125" style="36" customWidth="1"/>
    <col min="3" max="3" width="11.7109375"/>
    <col min="4" max="5" width="9.140625" style="36"/>
  </cols>
  <sheetData>
    <row r="1" spans="1:7" ht="23.1" customHeight="1">
      <c r="A1" t="s">
        <v>0</v>
      </c>
    </row>
    <row r="2" spans="1:7">
      <c r="A2" t="s">
        <v>1</v>
      </c>
    </row>
    <row r="3" spans="1:7">
      <c r="A3" s="14" t="s">
        <v>2</v>
      </c>
      <c r="B3" s="37"/>
      <c r="C3" s="10">
        <v>3200</v>
      </c>
    </row>
    <row r="4" spans="1:7">
      <c r="A4" s="14" t="s">
        <v>3</v>
      </c>
      <c r="B4" s="38"/>
      <c r="C4" s="10">
        <v>16</v>
      </c>
    </row>
    <row r="5" spans="1:7">
      <c r="A5" s="14" t="s">
        <v>4</v>
      </c>
      <c r="B5" s="38"/>
      <c r="C5" s="10">
        <v>18</v>
      </c>
    </row>
    <row r="6" spans="1:7">
      <c r="A6" s="4" t="s">
        <v>5</v>
      </c>
      <c r="B6" s="38"/>
      <c r="C6" s="10">
        <v>4200</v>
      </c>
    </row>
    <row r="7" spans="1:7">
      <c r="A7" s="18" t="s">
        <v>3</v>
      </c>
      <c r="B7" s="38"/>
      <c r="C7" s="4">
        <f>ROUNDUP(C6*C4/C3,0)</f>
        <v>21</v>
      </c>
    </row>
    <row r="8" spans="1:7">
      <c r="A8" s="18" t="s">
        <v>4</v>
      </c>
      <c r="B8" s="38"/>
      <c r="C8" s="4">
        <f>ROUNDUP(C6*C5/C3,0)</f>
        <v>24</v>
      </c>
    </row>
    <row r="10" spans="1:7">
      <c r="A10" t="s">
        <v>6</v>
      </c>
    </row>
    <row r="11" spans="1:7">
      <c r="C11" s="36" t="s">
        <v>7</v>
      </c>
      <c r="F11" s="36" t="s">
        <v>7</v>
      </c>
      <c r="G11" s="36" t="s">
        <v>8</v>
      </c>
    </row>
    <row r="12" spans="1:7">
      <c r="A12" s="35" t="s">
        <v>3</v>
      </c>
      <c r="B12" s="38">
        <v>18</v>
      </c>
      <c r="C12" s="38"/>
      <c r="D12" s="35" t="s">
        <v>9</v>
      </c>
      <c r="E12" s="38" t="s">
        <v>10</v>
      </c>
      <c r="F12" s="38">
        <f>ROUNDUP(15.63*C6,0)</f>
        <v>65646</v>
      </c>
      <c r="G12" s="38">
        <f>ROUNDUP(7.8125*C6,0)</f>
        <v>32813</v>
      </c>
    </row>
    <row r="13" spans="1:7">
      <c r="A13" s="35" t="s">
        <v>4</v>
      </c>
      <c r="B13" s="38">
        <f>C8</f>
        <v>24</v>
      </c>
      <c r="C13" s="38"/>
      <c r="D13" s="35" t="s">
        <v>11</v>
      </c>
      <c r="E13" s="38">
        <f>8</f>
        <v>8</v>
      </c>
      <c r="F13" s="38">
        <f>4</f>
        <v>4</v>
      </c>
      <c r="G13" s="4"/>
    </row>
    <row r="14" spans="1:7">
      <c r="A14" s="35" t="s">
        <v>12</v>
      </c>
      <c r="B14" s="38">
        <f>B13</f>
        <v>24</v>
      </c>
      <c r="C14" s="38"/>
      <c r="D14" s="35" t="s">
        <v>13</v>
      </c>
      <c r="E14" s="38">
        <f>7</f>
        <v>7</v>
      </c>
      <c r="F14" s="38">
        <f>6</f>
        <v>6</v>
      </c>
      <c r="G14" s="4">
        <v>8</v>
      </c>
    </row>
    <row r="15" spans="1:7">
      <c r="A15" s="35" t="s">
        <v>14</v>
      </c>
      <c r="B15" s="38">
        <f>B12+B13+4</f>
        <v>46</v>
      </c>
      <c r="C15" s="38">
        <f>B15-2</f>
        <v>44</v>
      </c>
      <c r="D15" s="35" t="s">
        <v>15</v>
      </c>
      <c r="E15" s="38">
        <f>4</f>
        <v>4</v>
      </c>
      <c r="F15" s="38"/>
      <c r="G15" s="4"/>
    </row>
    <row r="16" spans="1:7">
      <c r="A16" s="35" t="s">
        <v>16</v>
      </c>
      <c r="B16" s="38">
        <f>2</f>
        <v>2</v>
      </c>
      <c r="C16" s="38">
        <f>1</f>
        <v>1</v>
      </c>
      <c r="D16" s="35" t="s">
        <v>17</v>
      </c>
      <c r="E16" s="38">
        <f>7</f>
        <v>7</v>
      </c>
      <c r="F16" s="39" t="s">
        <v>18</v>
      </c>
      <c r="G16" s="4">
        <v>8</v>
      </c>
    </row>
    <row r="17" spans="1:7">
      <c r="A17" s="35"/>
      <c r="B17" s="38"/>
      <c r="C17" s="38"/>
      <c r="D17" s="35" t="s">
        <v>19</v>
      </c>
      <c r="E17" s="38">
        <f>7</f>
        <v>7</v>
      </c>
      <c r="F17" s="38" t="s">
        <v>18</v>
      </c>
      <c r="G17" s="4">
        <v>8</v>
      </c>
    </row>
    <row r="18" spans="1:7">
      <c r="A18" s="35" t="s">
        <v>20</v>
      </c>
      <c r="B18" s="38">
        <f>INT(B12)-ISODD(INT(B12))</f>
        <v>18</v>
      </c>
      <c r="C18" s="38">
        <v>12</v>
      </c>
      <c r="D18" s="35" t="s">
        <v>21</v>
      </c>
      <c r="E18" s="38">
        <f>B12-B26+12</f>
        <v>12</v>
      </c>
      <c r="F18" s="38" t="s">
        <v>22</v>
      </c>
      <c r="G18" s="4"/>
    </row>
    <row r="19" spans="1:7">
      <c r="A19" s="35" t="s">
        <v>23</v>
      </c>
      <c r="B19" s="38" t="s">
        <v>10</v>
      </c>
      <c r="C19" s="38" t="s">
        <v>22</v>
      </c>
      <c r="D19" s="35" t="s">
        <v>24</v>
      </c>
      <c r="E19" s="38">
        <f>E18</f>
        <v>12</v>
      </c>
      <c r="F19" s="38" t="s">
        <v>22</v>
      </c>
      <c r="G19" s="4"/>
    </row>
    <row r="20" spans="1:7">
      <c r="A20" s="35" t="s">
        <v>25</v>
      </c>
      <c r="B20" s="38">
        <f>B21+2</f>
        <v>6</v>
      </c>
      <c r="C20" s="38" t="s">
        <v>26</v>
      </c>
      <c r="D20" s="35" t="s">
        <v>27</v>
      </c>
      <c r="E20" s="38">
        <f>E18</f>
        <v>12</v>
      </c>
      <c r="F20" s="38" t="s">
        <v>22</v>
      </c>
      <c r="G20" s="4"/>
    </row>
    <row r="21" spans="1:7">
      <c r="A21" s="35" t="s">
        <v>28</v>
      </c>
      <c r="B21" s="38">
        <f>4</f>
        <v>4</v>
      </c>
      <c r="C21" s="38"/>
      <c r="D21" s="35" t="s">
        <v>29</v>
      </c>
      <c r="E21" s="38">
        <f>E18</f>
        <v>12</v>
      </c>
      <c r="F21" s="38" t="s">
        <v>22</v>
      </c>
      <c r="G21" s="4"/>
    </row>
    <row r="22" spans="1:7">
      <c r="A22" s="35" t="s">
        <v>30</v>
      </c>
      <c r="B22" s="38">
        <f>B18/2</f>
        <v>9</v>
      </c>
      <c r="C22" s="38">
        <f>B22-2</f>
        <v>7</v>
      </c>
      <c r="D22" s="35" t="s">
        <v>31</v>
      </c>
      <c r="E22" s="38">
        <f>6+B22+B26</f>
        <v>33</v>
      </c>
      <c r="F22" s="38"/>
      <c r="G22" s="4"/>
    </row>
    <row r="23" spans="1:7">
      <c r="A23" s="35" t="s">
        <v>32</v>
      </c>
      <c r="B23" s="38">
        <f>ROUNDUP(2.5*C6/2000,0)-2</f>
        <v>4</v>
      </c>
      <c r="C23" s="38">
        <f>2</f>
        <v>2</v>
      </c>
      <c r="D23" s="35" t="s">
        <v>33</v>
      </c>
      <c r="E23" s="38">
        <f>6+B23+B26</f>
        <v>28</v>
      </c>
      <c r="F23" s="38">
        <f>6+C23+B26</f>
        <v>26</v>
      </c>
      <c r="G23" s="4"/>
    </row>
    <row r="24" spans="1:7">
      <c r="A24" s="35" t="s">
        <v>34</v>
      </c>
      <c r="B24" s="38">
        <f>B18/2</f>
        <v>9</v>
      </c>
      <c r="C24" s="38">
        <v>6</v>
      </c>
      <c r="D24" s="35" t="s">
        <v>35</v>
      </c>
      <c r="E24" s="38">
        <f>7</f>
        <v>7</v>
      </c>
      <c r="F24" s="38" t="s">
        <v>18</v>
      </c>
      <c r="G24" s="4">
        <v>8</v>
      </c>
    </row>
    <row r="25" spans="1:7">
      <c r="A25" s="35" t="s">
        <v>36</v>
      </c>
      <c r="B25" s="38">
        <f>4*B21</f>
        <v>16</v>
      </c>
      <c r="C25" s="38"/>
      <c r="D25" s="35" t="s">
        <v>37</v>
      </c>
      <c r="E25" s="38">
        <f>7</f>
        <v>7</v>
      </c>
      <c r="F25" s="38" t="s">
        <v>18</v>
      </c>
      <c r="G25" s="4">
        <v>8</v>
      </c>
    </row>
    <row r="26" spans="1:7">
      <c r="A26" s="35" t="s">
        <v>38</v>
      </c>
      <c r="B26" s="38">
        <f>INT(B12)-ISODD(INT(B12))</f>
        <v>18</v>
      </c>
      <c r="C26" s="38"/>
      <c r="D26" s="35" t="s">
        <v>39</v>
      </c>
      <c r="E26" s="38">
        <f>7</f>
        <v>7</v>
      </c>
      <c r="F26" s="38">
        <f>6</f>
        <v>6</v>
      </c>
      <c r="G26" s="4">
        <v>8</v>
      </c>
    </row>
    <row r="27" spans="1:7">
      <c r="A27" s="35"/>
      <c r="B27" s="38"/>
      <c r="C27" s="38"/>
      <c r="D27" s="35" t="s">
        <v>40</v>
      </c>
      <c r="E27" s="38">
        <f>4</f>
        <v>4</v>
      </c>
      <c r="F27" s="38"/>
      <c r="G27" s="4"/>
    </row>
    <row r="28" spans="1:7">
      <c r="A28" s="35" t="s">
        <v>41</v>
      </c>
      <c r="B28" s="38">
        <f>4+B26+B18</f>
        <v>40</v>
      </c>
      <c r="C28" s="38">
        <f>B28-2</f>
        <v>38</v>
      </c>
      <c r="D28" s="35" t="s">
        <v>42</v>
      </c>
      <c r="E28" s="38">
        <f>7</f>
        <v>7</v>
      </c>
      <c r="F28" s="38" t="s">
        <v>18</v>
      </c>
      <c r="G28" s="4">
        <v>8</v>
      </c>
    </row>
    <row r="29" spans="1:7">
      <c r="A29" s="35" t="s">
        <v>43</v>
      </c>
      <c r="B29" s="38">
        <f>B24</f>
        <v>9</v>
      </c>
      <c r="C29" s="38"/>
      <c r="D29" s="35" t="s">
        <v>44</v>
      </c>
      <c r="E29" s="38">
        <f>7</f>
        <v>7</v>
      </c>
      <c r="F29" s="38" t="s">
        <v>18</v>
      </c>
      <c r="G29" s="4">
        <v>8</v>
      </c>
    </row>
    <row r="30" spans="1:7">
      <c r="A30" s="35" t="s">
        <v>45</v>
      </c>
      <c r="B30" s="38">
        <f>4</f>
        <v>4</v>
      </c>
      <c r="C30" s="36"/>
      <c r="D30" s="35"/>
      <c r="E30" s="38"/>
      <c r="F30" s="38"/>
    </row>
    <row r="31" spans="1:7">
      <c r="A31" s="35" t="s">
        <v>46</v>
      </c>
      <c r="B31" s="38">
        <f>0</f>
        <v>0</v>
      </c>
      <c r="C31" s="36"/>
      <c r="D31" s="35" t="s">
        <v>47</v>
      </c>
      <c r="E31" s="38">
        <f>ROUNDDOWN((C6-3001)/200,0)*0.05+1.05</f>
        <v>1.3</v>
      </c>
      <c r="F31" s="38"/>
      <c r="G31">
        <f>ROUNDUP((C6-3000)/200,0)*0.05+1.05</f>
        <v>1.35</v>
      </c>
    </row>
    <row r="32" spans="1:7">
      <c r="A32" s="35" t="s">
        <v>48</v>
      </c>
      <c r="B32" s="38">
        <f>B28</f>
        <v>40</v>
      </c>
      <c r="C32" s="36"/>
      <c r="D32" s="40"/>
      <c r="F32" s="36"/>
    </row>
    <row r="33" spans="1:19">
      <c r="A33" s="40"/>
      <c r="C33" s="36"/>
      <c r="D33" s="40"/>
      <c r="F33" s="36"/>
    </row>
    <row r="34" spans="1:19">
      <c r="A34" s="40" t="s">
        <v>49</v>
      </c>
      <c r="B34" s="36" t="s">
        <v>50</v>
      </c>
      <c r="C34" s="36"/>
      <c r="D34" s="40" t="s">
        <v>51</v>
      </c>
      <c r="F34" s="36"/>
    </row>
    <row r="35" spans="1:19">
      <c r="A35" s="40" t="s">
        <v>52</v>
      </c>
      <c r="B35" s="36" t="s">
        <v>53</v>
      </c>
      <c r="C35" s="36"/>
      <c r="D35" s="40"/>
      <c r="F35" s="36"/>
    </row>
    <row r="36" spans="1:19">
      <c r="A36" t="s">
        <v>47</v>
      </c>
      <c r="B36" s="36" t="s">
        <v>53</v>
      </c>
    </row>
    <row r="37" spans="1:19">
      <c r="A37" t="s">
        <v>54</v>
      </c>
      <c r="B37" s="36" t="s">
        <v>55</v>
      </c>
    </row>
    <row r="39" spans="1:19">
      <c r="A39" t="s">
        <v>56</v>
      </c>
    </row>
    <row r="40" spans="1:19">
      <c r="A40" s="41" t="s">
        <v>57</v>
      </c>
      <c r="B40" s="42"/>
      <c r="C40" s="41"/>
      <c r="D40" s="42"/>
      <c r="E40" s="42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19">
      <c r="A41" s="41" t="s">
        <v>58</v>
      </c>
      <c r="B41" s="42"/>
      <c r="C41" s="41"/>
      <c r="D41" s="42"/>
      <c r="E41" s="42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</row>
    <row r="42" spans="1:19">
      <c r="A42" s="41" t="s">
        <v>59</v>
      </c>
      <c r="B42" s="42"/>
      <c r="C42" s="41"/>
      <c r="D42" s="42"/>
      <c r="E42" s="42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  <row r="43" spans="1:19">
      <c r="A43" s="41" t="s">
        <v>60</v>
      </c>
      <c r="B43" s="42"/>
      <c r="C43" s="41"/>
      <c r="D43" s="42"/>
      <c r="E43" s="4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</row>
    <row r="44" spans="1:19">
      <c r="A44" s="41" t="s">
        <v>61</v>
      </c>
      <c r="B44" s="42"/>
      <c r="C44" s="41"/>
      <c r="D44" s="42"/>
      <c r="E44" s="42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</row>
    <row r="45" spans="1:19">
      <c r="A45" s="41" t="s">
        <v>62</v>
      </c>
      <c r="B45" s="42"/>
      <c r="C45" s="41" t="s">
        <v>63</v>
      </c>
      <c r="D45" s="42"/>
      <c r="E45" s="42"/>
      <c r="F45" s="43">
        <f>ROUNDUP(C3*300/2000/8,0)*8</f>
        <v>480</v>
      </c>
      <c r="G45" s="41" t="s">
        <v>64</v>
      </c>
      <c r="H45" s="41"/>
      <c r="I45" s="41"/>
      <c r="J45" s="41"/>
      <c r="K45" s="46" t="s">
        <v>23</v>
      </c>
      <c r="L45" s="41"/>
      <c r="M45" s="41"/>
      <c r="N45" s="41"/>
      <c r="O45" s="41"/>
      <c r="P45" s="41"/>
      <c r="Q45" s="41"/>
      <c r="R45" s="41"/>
      <c r="S45" s="41"/>
    </row>
    <row r="46" spans="1:19">
      <c r="A46" s="41" t="s">
        <v>65</v>
      </c>
      <c r="B46" s="42"/>
      <c r="C46" s="41"/>
      <c r="D46" s="42"/>
      <c r="E46" s="42"/>
      <c r="F46" s="41"/>
      <c r="G46" s="41"/>
      <c r="H46" s="41"/>
      <c r="I46" s="41"/>
      <c r="J46" s="41"/>
      <c r="K46" s="47">
        <v>520</v>
      </c>
      <c r="L46" s="41"/>
      <c r="M46" s="41"/>
      <c r="N46" s="41"/>
      <c r="O46" s="41"/>
      <c r="P46" s="41"/>
      <c r="Q46" s="41"/>
      <c r="R46" s="41"/>
      <c r="S46" s="41"/>
    </row>
    <row r="47" spans="1:19">
      <c r="A47" s="41" t="s">
        <v>66</v>
      </c>
      <c r="B47" s="42"/>
      <c r="C47" s="41"/>
      <c r="D47" s="42"/>
      <c r="E47" s="42"/>
      <c r="F47" s="41"/>
      <c r="G47" s="41"/>
      <c r="H47" s="41"/>
      <c r="I47" s="41"/>
      <c r="J47" s="41"/>
      <c r="K47" s="41">
        <f>ROUNDUP(K46*1.04/8,0)*8</f>
        <v>544</v>
      </c>
      <c r="L47" s="41"/>
      <c r="M47" s="41"/>
      <c r="N47" s="41"/>
      <c r="O47" s="41"/>
      <c r="P47" s="41"/>
      <c r="Q47" s="41"/>
      <c r="R47" s="41"/>
      <c r="S47" s="41"/>
    </row>
    <row r="48" spans="1:19">
      <c r="A48" s="41" t="s">
        <v>67</v>
      </c>
      <c r="B48" s="42"/>
      <c r="C48" s="41"/>
      <c r="D48" s="42"/>
      <c r="E48" s="42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19">
      <c r="A49" s="41" t="s">
        <v>68</v>
      </c>
      <c r="B49" s="42"/>
      <c r="C49" s="41"/>
      <c r="D49" s="42"/>
      <c r="E49" s="42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</row>
    <row r="50" spans="1:19">
      <c r="A50" s="41" t="s">
        <v>69</v>
      </c>
      <c r="B50" s="42"/>
      <c r="C50" s="41"/>
      <c r="D50" s="42"/>
      <c r="E50" s="42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</row>
    <row r="51" spans="1:19">
      <c r="A51" s="41" t="s">
        <v>70</v>
      </c>
      <c r="B51" s="42"/>
      <c r="C51" s="41"/>
      <c r="D51" s="42"/>
      <c r="E51" s="42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</row>
    <row r="52" spans="1:19">
      <c r="A52" s="41" t="s">
        <v>71</v>
      </c>
      <c r="B52" s="42"/>
      <c r="C52" s="41"/>
      <c r="D52" s="42"/>
      <c r="E52" s="42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</row>
    <row r="53" spans="1:19">
      <c r="A53" s="41" t="s">
        <v>72</v>
      </c>
      <c r="B53" s="42"/>
      <c r="C53" s="41"/>
      <c r="D53" s="42"/>
      <c r="E53" s="42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</row>
    <row r="54" spans="1:19">
      <c r="A54" s="26" t="s">
        <v>73</v>
      </c>
      <c r="B54" s="42"/>
      <c r="C54" s="41"/>
      <c r="D54" s="42"/>
      <c r="E54" s="42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</row>
    <row r="55" spans="1:19">
      <c r="A55" s="41" t="s">
        <v>74</v>
      </c>
      <c r="B55" s="42"/>
      <c r="C55" s="41"/>
      <c r="D55" s="42"/>
      <c r="E55" s="42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</row>
    <row r="56" spans="1:19">
      <c r="A56" s="41" t="s">
        <v>75</v>
      </c>
      <c r="B56" s="42"/>
      <c r="C56" s="41"/>
      <c r="D56" s="42"/>
      <c r="E56" s="42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</row>
    <row r="57" spans="1:19">
      <c r="A57" s="44" t="s">
        <v>76</v>
      </c>
      <c r="B57" s="42"/>
      <c r="C57" s="41"/>
      <c r="D57" s="42"/>
      <c r="E57" s="42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</row>
    <row r="58" spans="1:19">
      <c r="A58" s="41" t="s">
        <v>77</v>
      </c>
      <c r="B58" s="42"/>
      <c r="C58" s="41"/>
      <c r="D58" s="42"/>
      <c r="E58" s="42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</row>
    <row r="59" spans="1:19">
      <c r="A59" s="41" t="s">
        <v>78</v>
      </c>
      <c r="B59" s="42"/>
      <c r="C59" s="41"/>
      <c r="D59" s="42"/>
      <c r="E59" s="42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</row>
    <row r="60" spans="1:19">
      <c r="A60" s="41" t="s">
        <v>79</v>
      </c>
      <c r="B60" s="42"/>
      <c r="C60" s="41"/>
      <c r="D60" s="42"/>
      <c r="E60" s="42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</row>
    <row r="61" spans="1:19">
      <c r="A61" s="41" t="s">
        <v>80</v>
      </c>
      <c r="B61" s="42"/>
      <c r="C61" s="41"/>
      <c r="D61" s="42"/>
      <c r="E61" s="42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</row>
    <row r="62" spans="1:19">
      <c r="A62" s="14" t="s">
        <v>38</v>
      </c>
      <c r="B62" s="45">
        <f>B26</f>
        <v>18</v>
      </c>
    </row>
    <row r="63" spans="1:19">
      <c r="A63" s="35" t="s">
        <v>81</v>
      </c>
      <c r="B63" s="38">
        <f>C7-B62+10</f>
        <v>13</v>
      </c>
    </row>
    <row r="64" spans="1:19">
      <c r="A64" s="35" t="s">
        <v>31</v>
      </c>
      <c r="B64" s="38">
        <f>6+B62+B22</f>
        <v>33</v>
      </c>
    </row>
    <row r="65" spans="1:2">
      <c r="A65" s="48" t="s">
        <v>33</v>
      </c>
      <c r="B65" s="38">
        <f>6+B62+B23</f>
        <v>28</v>
      </c>
    </row>
    <row r="66" spans="1:2">
      <c r="A66" s="35" t="s">
        <v>41</v>
      </c>
      <c r="B66" s="38">
        <f>4+B62+B18</f>
        <v>40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26" workbookViewId="0">
      <selection activeCell="I30" sqref="I30"/>
    </sheetView>
  </sheetViews>
  <sheetFormatPr defaultColWidth="9.140625" defaultRowHeight="15"/>
  <cols>
    <col min="2" max="2" width="12.85546875"/>
    <col min="4" max="4" width="16.140625"/>
    <col min="8" max="8" width="12.85546875"/>
    <col min="12" max="12" width="12.85546875"/>
  </cols>
  <sheetData>
    <row r="1" spans="1:12" s="26" customFormat="1">
      <c r="A1" s="27" t="s">
        <v>82</v>
      </c>
      <c r="B1" s="27"/>
      <c r="C1" s="27"/>
    </row>
    <row r="2" spans="1:12">
      <c r="A2" s="10" t="s">
        <v>83</v>
      </c>
      <c r="B2" s="10">
        <v>4000</v>
      </c>
    </row>
    <row r="3" spans="1:12">
      <c r="A3" s="10" t="s">
        <v>84</v>
      </c>
      <c r="B3" s="10">
        <v>16</v>
      </c>
    </row>
    <row r="5" spans="1:12">
      <c r="A5" s="28" t="s">
        <v>85</v>
      </c>
      <c r="B5" s="28" t="s">
        <v>86</v>
      </c>
      <c r="E5" s="28" t="s">
        <v>85</v>
      </c>
      <c r="F5" s="28" t="s">
        <v>87</v>
      </c>
      <c r="G5" t="s">
        <v>88</v>
      </c>
      <c r="J5" t="s">
        <v>89</v>
      </c>
    </row>
    <row r="6" spans="1:12">
      <c r="B6" t="s">
        <v>89</v>
      </c>
      <c r="E6" t="s">
        <v>89</v>
      </c>
    </row>
    <row r="7" spans="1:12">
      <c r="B7" s="29" t="s">
        <v>90</v>
      </c>
      <c r="C7" s="29" t="s">
        <v>91</v>
      </c>
      <c r="F7" s="29" t="s">
        <v>90</v>
      </c>
      <c r="G7" s="29" t="s">
        <v>91</v>
      </c>
      <c r="J7" s="4"/>
      <c r="K7" s="34" t="s">
        <v>92</v>
      </c>
      <c r="L7" s="34" t="s">
        <v>93</v>
      </c>
    </row>
    <row r="8" spans="1:12">
      <c r="A8" s="30" t="s">
        <v>83</v>
      </c>
      <c r="B8" s="10">
        <f>B2</f>
        <v>4000</v>
      </c>
      <c r="C8" s="10">
        <f>B2</f>
        <v>4000</v>
      </c>
      <c r="E8" s="30" t="s">
        <v>83</v>
      </c>
      <c r="F8" s="31">
        <f>B2</f>
        <v>4000</v>
      </c>
      <c r="G8" s="31">
        <f>B2</f>
        <v>4000</v>
      </c>
      <c r="J8" s="18" t="s">
        <v>86</v>
      </c>
      <c r="K8" s="4"/>
      <c r="L8" s="4"/>
    </row>
    <row r="9" spans="1:12">
      <c r="A9" s="30" t="s">
        <v>84</v>
      </c>
      <c r="B9" s="10">
        <f>B3</f>
        <v>16</v>
      </c>
      <c r="C9" s="10">
        <f>B3</f>
        <v>16</v>
      </c>
      <c r="E9" s="30" t="s">
        <v>84</v>
      </c>
      <c r="F9" s="31">
        <f>B3</f>
        <v>16</v>
      </c>
      <c r="G9" s="31">
        <f>B3</f>
        <v>16</v>
      </c>
      <c r="J9" s="35" t="s">
        <v>94</v>
      </c>
      <c r="K9" s="14">
        <f>L9-2</f>
        <v>56</v>
      </c>
      <c r="L9" s="14">
        <f>B3*2+8+ROUNDDOWN(B2*8*0.57/1000,0)</f>
        <v>58</v>
      </c>
    </row>
    <row r="10" spans="1:12">
      <c r="A10" s="30" t="s">
        <v>92</v>
      </c>
      <c r="B10" s="14">
        <f>B11-2</f>
        <v>55</v>
      </c>
      <c r="C10" s="14">
        <f>C9*2+8+ROUNDDOWN(C8*8*0.54/1000,0)</f>
        <v>57</v>
      </c>
      <c r="E10" s="30" t="s">
        <v>92</v>
      </c>
      <c r="F10" s="32">
        <f>F11-2</f>
        <v>58</v>
      </c>
      <c r="G10" s="32">
        <f>G9*2+8+ROUNDDOWN(G8*8*0.64/1000,0)</f>
        <v>60</v>
      </c>
      <c r="J10" s="35" t="s">
        <v>95</v>
      </c>
      <c r="K10" s="14">
        <f>L9</f>
        <v>58</v>
      </c>
      <c r="L10" s="14">
        <f>L9+2</f>
        <v>60</v>
      </c>
    </row>
    <row r="11" spans="1:12">
      <c r="A11" s="30" t="s">
        <v>93</v>
      </c>
      <c r="B11" s="14">
        <f>B3*2+8+ROUNDDOWN(B2*8*0.54/1000,0)</f>
        <v>57</v>
      </c>
      <c r="C11" s="14">
        <f>C10+2</f>
        <v>59</v>
      </c>
      <c r="E11" s="30" t="s">
        <v>93</v>
      </c>
      <c r="F11" s="32">
        <f>F9*2+8+ROUNDDOWN(F8*8*0.64/1000,0)</f>
        <v>60</v>
      </c>
      <c r="G11" s="32">
        <f>G10+2</f>
        <v>62</v>
      </c>
      <c r="J11" s="18" t="s">
        <v>87</v>
      </c>
      <c r="K11" s="4"/>
      <c r="L11" s="4"/>
    </row>
    <row r="12" spans="1:12">
      <c r="A12" s="30" t="s">
        <v>96</v>
      </c>
      <c r="B12" s="14">
        <f>ROUNDUP((B8-295)/589,0)</f>
        <v>7</v>
      </c>
      <c r="C12" s="14">
        <f>ROUNDUP((C8-295)/589,0)</f>
        <v>7</v>
      </c>
      <c r="E12" s="30" t="s">
        <v>96</v>
      </c>
      <c r="F12" s="32">
        <f>ROUNDUP((F8-295)/589,0)</f>
        <v>7</v>
      </c>
      <c r="G12" s="32">
        <f>ROUNDUP((G8-295)/589,0)</f>
        <v>7</v>
      </c>
      <c r="J12" s="35" t="s">
        <v>94</v>
      </c>
      <c r="K12" s="14">
        <f>L12-2</f>
        <v>59</v>
      </c>
      <c r="L12" s="14">
        <f>B3*2+8+ROUNDDOWN(B2*8*0.67/1000,0)</f>
        <v>61</v>
      </c>
    </row>
    <row r="13" spans="1:12">
      <c r="A13" s="30" t="s">
        <v>97</v>
      </c>
      <c r="B13" s="14">
        <f>2*B9+35</f>
        <v>67</v>
      </c>
      <c r="C13" s="14">
        <f>2*C9+35</f>
        <v>67</v>
      </c>
      <c r="E13" s="30" t="s">
        <v>97</v>
      </c>
      <c r="F13" s="32">
        <f>2*F9+35</f>
        <v>67</v>
      </c>
      <c r="G13" s="32">
        <f>2*G9+35</f>
        <v>67</v>
      </c>
      <c r="J13" s="35" t="s">
        <v>95</v>
      </c>
      <c r="K13" s="14">
        <f>L12</f>
        <v>61</v>
      </c>
      <c r="L13" s="14">
        <f>L12+2</f>
        <v>63</v>
      </c>
    </row>
    <row r="16" spans="1:12">
      <c r="A16" s="28" t="s">
        <v>85</v>
      </c>
      <c r="B16" s="28" t="s">
        <v>86</v>
      </c>
      <c r="E16" s="28" t="s">
        <v>85</v>
      </c>
      <c r="F16" s="28" t="s">
        <v>87</v>
      </c>
      <c r="J16" t="s">
        <v>98</v>
      </c>
    </row>
    <row r="17" spans="1:13">
      <c r="B17" t="s">
        <v>98</v>
      </c>
      <c r="E17" t="s">
        <v>98</v>
      </c>
    </row>
    <row r="18" spans="1:13">
      <c r="B18" s="29" t="s">
        <v>90</v>
      </c>
      <c r="C18" s="29" t="s">
        <v>91</v>
      </c>
      <c r="F18" s="29" t="s">
        <v>90</v>
      </c>
      <c r="G18" s="29" t="s">
        <v>91</v>
      </c>
      <c r="J18" s="4"/>
      <c r="K18" s="34" t="s">
        <v>92</v>
      </c>
      <c r="L18" s="34" t="s">
        <v>93</v>
      </c>
    </row>
    <row r="19" spans="1:13">
      <c r="A19" s="30" t="s">
        <v>83</v>
      </c>
      <c r="B19" s="10">
        <f>B2</f>
        <v>4000</v>
      </c>
      <c r="C19" s="10">
        <f>B2</f>
        <v>4000</v>
      </c>
      <c r="E19" s="30" t="s">
        <v>83</v>
      </c>
      <c r="F19" s="31">
        <f>B2</f>
        <v>4000</v>
      </c>
      <c r="G19" s="31">
        <f>B2</f>
        <v>4000</v>
      </c>
      <c r="J19" s="18" t="s">
        <v>86</v>
      </c>
      <c r="K19" s="4"/>
      <c r="L19" s="4"/>
    </row>
    <row r="20" spans="1:13">
      <c r="A20" s="30" t="s">
        <v>84</v>
      </c>
      <c r="B20" s="10">
        <f>B3</f>
        <v>16</v>
      </c>
      <c r="C20" s="10">
        <f>B3</f>
        <v>16</v>
      </c>
      <c r="E20" s="30" t="s">
        <v>84</v>
      </c>
      <c r="F20" s="31">
        <f>B3</f>
        <v>16</v>
      </c>
      <c r="G20" s="31">
        <f>B3</f>
        <v>16</v>
      </c>
      <c r="J20" s="35" t="s">
        <v>94</v>
      </c>
      <c r="K20" s="14">
        <f>K9+1</f>
        <v>57</v>
      </c>
      <c r="L20" s="14">
        <f>L9+1</f>
        <v>59</v>
      </c>
    </row>
    <row r="21" spans="1:13">
      <c r="A21" s="30" t="s">
        <v>92</v>
      </c>
      <c r="B21" s="14">
        <f>B22-2</f>
        <v>56</v>
      </c>
      <c r="C21" s="14">
        <f>C20*2+8+ROUNDUP(C19*8*0.54/1000,0)</f>
        <v>58</v>
      </c>
      <c r="E21" s="30" t="s">
        <v>92</v>
      </c>
      <c r="F21" s="32">
        <f>F22-2</f>
        <v>60</v>
      </c>
      <c r="G21" s="32">
        <f>G20*2+8+ROUNDUP(G19*8*0.67/1000,0)</f>
        <v>62</v>
      </c>
      <c r="J21" s="35" t="s">
        <v>95</v>
      </c>
      <c r="K21" s="14">
        <f>K10+1</f>
        <v>59</v>
      </c>
      <c r="L21" s="14">
        <f>L10+1</f>
        <v>61</v>
      </c>
    </row>
    <row r="22" spans="1:13">
      <c r="A22" s="30" t="s">
        <v>93</v>
      </c>
      <c r="B22" s="14">
        <f>B20*2+8+ROUNDUP(B19*8*0.54/1000,0)</f>
        <v>58</v>
      </c>
      <c r="C22" s="14">
        <f>C21+2</f>
        <v>60</v>
      </c>
      <c r="E22" s="30" t="s">
        <v>93</v>
      </c>
      <c r="F22" s="32">
        <f>F20*2+8+ROUNDUP(F19*8*0.67/1000,0)</f>
        <v>62</v>
      </c>
      <c r="G22" s="32">
        <f>G21+2</f>
        <v>64</v>
      </c>
      <c r="J22" s="18" t="s">
        <v>87</v>
      </c>
      <c r="K22" s="4"/>
      <c r="L22" s="4"/>
    </row>
    <row r="23" spans="1:13">
      <c r="A23" s="30" t="s">
        <v>96</v>
      </c>
      <c r="B23" s="14">
        <f>ROUNDUP((B19-295)/589,0)</f>
        <v>7</v>
      </c>
      <c r="C23" s="14">
        <f>ROUNDUP((C19-295)/589,0)</f>
        <v>7</v>
      </c>
      <c r="E23" s="30" t="s">
        <v>96</v>
      </c>
      <c r="F23" s="32">
        <f>ROUNDUP((F19-295)/589,0)</f>
        <v>7</v>
      </c>
      <c r="G23" s="32">
        <f>ROUNDUP((G19-295)/589,0)</f>
        <v>7</v>
      </c>
      <c r="J23" s="35" t="s">
        <v>94</v>
      </c>
      <c r="K23" s="14">
        <f>K12+1</f>
        <v>60</v>
      </c>
      <c r="L23" s="14">
        <f>L12+1</f>
        <v>62</v>
      </c>
    </row>
    <row r="24" spans="1:13">
      <c r="A24" s="30" t="s">
        <v>97</v>
      </c>
      <c r="B24" s="14">
        <f t="shared" ref="B24:G24" si="0">2*B20+35</f>
        <v>67</v>
      </c>
      <c r="C24" s="14">
        <f t="shared" si="0"/>
        <v>67</v>
      </c>
      <c r="E24" s="30" t="s">
        <v>97</v>
      </c>
      <c r="F24" s="32">
        <f t="shared" si="0"/>
        <v>67</v>
      </c>
      <c r="G24" s="32">
        <f t="shared" si="0"/>
        <v>67</v>
      </c>
      <c r="J24" s="35" t="s">
        <v>95</v>
      </c>
      <c r="K24" s="14">
        <f>K13+1</f>
        <v>62</v>
      </c>
      <c r="L24" s="14">
        <f>L13+1</f>
        <v>64</v>
      </c>
    </row>
    <row r="28" spans="1:13" ht="15.75">
      <c r="A28" s="13" t="s">
        <v>99</v>
      </c>
      <c r="C28" t="s">
        <v>100</v>
      </c>
      <c r="D28">
        <v>3733</v>
      </c>
      <c r="H28" t="s">
        <v>101</v>
      </c>
    </row>
    <row r="29" spans="1:13" ht="15.75">
      <c r="A29" s="13" t="s">
        <v>102</v>
      </c>
      <c r="C29" t="s">
        <v>103</v>
      </c>
      <c r="D29">
        <f>ROUNDUP(D28*3/200,2)</f>
        <v>56</v>
      </c>
    </row>
    <row r="30" spans="1:13" ht="15.75">
      <c r="A30" s="13" t="s">
        <v>104</v>
      </c>
      <c r="C30" t="s">
        <v>105</v>
      </c>
      <c r="D30" s="33">
        <f>D29*200/3</f>
        <v>3733.3333333333335</v>
      </c>
      <c r="G30" s="28" t="s">
        <v>85</v>
      </c>
      <c r="H30" s="28" t="s">
        <v>87</v>
      </c>
      <c r="I30" t="s">
        <v>88</v>
      </c>
      <c r="K30" s="28" t="s">
        <v>85</v>
      </c>
      <c r="L30" s="28" t="s">
        <v>86</v>
      </c>
    </row>
    <row r="31" spans="1:13" ht="15.75">
      <c r="A31" s="13" t="s">
        <v>106</v>
      </c>
      <c r="G31" t="s">
        <v>89</v>
      </c>
      <c r="K31" t="s">
        <v>89</v>
      </c>
    </row>
    <row r="32" spans="1:13" ht="15.75">
      <c r="A32" s="13" t="s">
        <v>107</v>
      </c>
      <c r="H32" s="29" t="s">
        <v>90</v>
      </c>
      <c r="I32" s="29" t="s">
        <v>91</v>
      </c>
      <c r="L32" s="29" t="s">
        <v>90</v>
      </c>
      <c r="M32" s="29" t="s">
        <v>91</v>
      </c>
    </row>
    <row r="33" spans="1:13">
      <c r="G33" s="30" t="s">
        <v>83</v>
      </c>
      <c r="H33" s="31">
        <v>4300</v>
      </c>
      <c r="I33" s="31"/>
      <c r="K33" s="30" t="s">
        <v>83</v>
      </c>
      <c r="L33" s="31">
        <v>4300</v>
      </c>
      <c r="M33" s="31"/>
    </row>
    <row r="34" spans="1:13">
      <c r="A34" s="10" t="s">
        <v>83</v>
      </c>
      <c r="B34" s="10">
        <f>D30</f>
        <v>3733.3333333333335</v>
      </c>
      <c r="C34" t="s">
        <v>108</v>
      </c>
      <c r="G34" s="30" t="s">
        <v>84</v>
      </c>
      <c r="H34" s="31">
        <v>17</v>
      </c>
      <c r="I34" s="31"/>
      <c r="K34" s="30" t="s">
        <v>84</v>
      </c>
      <c r="L34" s="31">
        <v>17</v>
      </c>
      <c r="M34" s="31"/>
    </row>
    <row r="35" spans="1:13">
      <c r="A35" s="10" t="s">
        <v>84</v>
      </c>
      <c r="B35" s="10">
        <v>17</v>
      </c>
      <c r="G35" s="30" t="s">
        <v>92</v>
      </c>
      <c r="H35" s="32">
        <f>I35-2</f>
        <v>62</v>
      </c>
      <c r="I35" s="32">
        <f>ROUNDDOWN(H40*H33/1000,0)</f>
        <v>64</v>
      </c>
      <c r="K35" s="30" t="s">
        <v>92</v>
      </c>
      <c r="L35" s="32">
        <f>M35-2</f>
        <v>58</v>
      </c>
      <c r="M35" s="32">
        <f>ROUNDDOWN(L40*L33/1000,0)</f>
        <v>60</v>
      </c>
    </row>
    <row r="36" spans="1:13">
      <c r="A36" t="s">
        <v>109</v>
      </c>
      <c r="B36">
        <f>INT(2000000/D30)</f>
        <v>535</v>
      </c>
      <c r="C36" t="s">
        <v>108</v>
      </c>
      <c r="G36" s="30" t="s">
        <v>93</v>
      </c>
      <c r="H36" s="32">
        <f t="shared" ref="H36:M36" si="1">H35+2</f>
        <v>64</v>
      </c>
      <c r="I36" s="32">
        <f t="shared" si="1"/>
        <v>66</v>
      </c>
      <c r="K36" s="30" t="s">
        <v>93</v>
      </c>
      <c r="L36" s="32">
        <f t="shared" si="1"/>
        <v>60</v>
      </c>
      <c r="M36" s="32">
        <f t="shared" si="1"/>
        <v>62</v>
      </c>
    </row>
    <row r="37" spans="1:13">
      <c r="A37" t="s">
        <v>110</v>
      </c>
      <c r="B37" t="s">
        <v>111</v>
      </c>
      <c r="G37" s="30" t="s">
        <v>96</v>
      </c>
      <c r="H37" s="32"/>
      <c r="I37" s="32"/>
      <c r="K37" s="30" t="s">
        <v>96</v>
      </c>
      <c r="L37" s="32"/>
      <c r="M37" s="32"/>
    </row>
    <row r="38" spans="1:13">
      <c r="A38">
        <v>8</v>
      </c>
      <c r="G38" s="30" t="s">
        <v>97</v>
      </c>
      <c r="H38" s="32"/>
      <c r="I38" s="32"/>
      <c r="K38" s="30" t="s">
        <v>97</v>
      </c>
      <c r="L38" s="32"/>
      <c r="M38" s="32"/>
    </row>
    <row r="39" spans="1:13">
      <c r="B39" t="s">
        <v>112</v>
      </c>
      <c r="G39" t="s">
        <v>113</v>
      </c>
      <c r="H39">
        <v>4800</v>
      </c>
      <c r="K39" t="s">
        <v>113</v>
      </c>
      <c r="L39">
        <v>4800</v>
      </c>
    </row>
    <row r="40" spans="1:13">
      <c r="A40" t="s">
        <v>114</v>
      </c>
      <c r="B40">
        <v>8</v>
      </c>
      <c r="G40" t="s">
        <v>115</v>
      </c>
      <c r="H40">
        <f>8*(1000/H39+0.67)+H41</f>
        <v>14.933643410852714</v>
      </c>
      <c r="K40" t="s">
        <v>115</v>
      </c>
      <c r="L40">
        <f>8*(1000/L39+0.57)+L41</f>
        <v>14.133643410852713</v>
      </c>
    </row>
    <row r="41" spans="1:13">
      <c r="A41" t="s">
        <v>116</v>
      </c>
      <c r="B41">
        <f>INT((B40*1000000/B36+974)/1000)</f>
        <v>15</v>
      </c>
      <c r="G41" t="s">
        <v>117</v>
      </c>
      <c r="H41">
        <f>H34*2000/H33</f>
        <v>7.9069767441860463</v>
      </c>
      <c r="K41" t="s">
        <v>117</v>
      </c>
      <c r="L41">
        <f>L34*2000/L33</f>
        <v>7.9069767441860463</v>
      </c>
    </row>
    <row r="42" spans="1:13">
      <c r="B42" t="s">
        <v>118</v>
      </c>
    </row>
    <row r="43" spans="1:13">
      <c r="A43" t="s">
        <v>114</v>
      </c>
      <c r="B43">
        <v>8</v>
      </c>
    </row>
    <row r="44" spans="1:13">
      <c r="A44" t="s">
        <v>116</v>
      </c>
      <c r="B44">
        <f>ROUNDUP(B43*B34/2000-0.025,0)</f>
        <v>15</v>
      </c>
    </row>
    <row r="48" spans="1:13" ht="15.75">
      <c r="A48" t="s">
        <v>119</v>
      </c>
      <c r="B48">
        <v>4000</v>
      </c>
      <c r="D48" s="13"/>
    </row>
    <row r="49" spans="1:2">
      <c r="A49" t="s">
        <v>120</v>
      </c>
      <c r="B49">
        <v>4</v>
      </c>
    </row>
    <row r="50" spans="1:2">
      <c r="A50" t="s">
        <v>114</v>
      </c>
      <c r="B50">
        <f>2000*B49/B48</f>
        <v>2</v>
      </c>
    </row>
  </sheetData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7"/>
  <sheetViews>
    <sheetView workbookViewId="0">
      <selection activeCell="C22" sqref="C22"/>
    </sheetView>
  </sheetViews>
  <sheetFormatPr defaultColWidth="9.140625" defaultRowHeight="15"/>
  <sheetData>
    <row r="1" spans="1:1" ht="15.75">
      <c r="A1" s="13" t="s">
        <v>121</v>
      </c>
    </row>
    <row r="2" spans="1:1" ht="15.75">
      <c r="A2" s="13" t="s">
        <v>122</v>
      </c>
    </row>
    <row r="3" spans="1:1" ht="15.75">
      <c r="A3" s="13" t="s">
        <v>123</v>
      </c>
    </row>
    <row r="4" spans="1:1" ht="15.75">
      <c r="A4" s="13" t="s">
        <v>124</v>
      </c>
    </row>
    <row r="5" spans="1:1" ht="15.75">
      <c r="A5" s="13" t="s">
        <v>125</v>
      </c>
    </row>
    <row r="6" spans="1:1" ht="15.75">
      <c r="A6" s="13" t="s">
        <v>126</v>
      </c>
    </row>
    <row r="7" spans="1:1" ht="15.75">
      <c r="A7" s="13" t="s">
        <v>127</v>
      </c>
    </row>
    <row r="8" spans="1:1" ht="15.75">
      <c r="A8" s="13" t="s">
        <v>128</v>
      </c>
    </row>
    <row r="9" spans="1:1" ht="15.75">
      <c r="A9" s="13" t="s">
        <v>129</v>
      </c>
    </row>
    <row r="10" spans="1:1" ht="15.75">
      <c r="A10" s="13" t="s">
        <v>130</v>
      </c>
    </row>
    <row r="11" spans="1:1" ht="15.75">
      <c r="A11" s="13" t="s">
        <v>131</v>
      </c>
    </row>
    <row r="12" spans="1:1" ht="15.75">
      <c r="A12" s="13" t="s">
        <v>132</v>
      </c>
    </row>
    <row r="13" spans="1:1" ht="15.75">
      <c r="A13" s="13" t="s">
        <v>133</v>
      </c>
    </row>
    <row r="14" spans="1:1" ht="15.75">
      <c r="A14" s="13" t="s">
        <v>134</v>
      </c>
    </row>
    <row r="15" spans="1:1" ht="15.75">
      <c r="A15" s="13" t="s">
        <v>135</v>
      </c>
    </row>
    <row r="16" spans="1:1" ht="15.75">
      <c r="A16" s="13" t="s">
        <v>136</v>
      </c>
    </row>
    <row r="17" spans="1:1" ht="15.75">
      <c r="A17" s="13" t="s">
        <v>137</v>
      </c>
    </row>
  </sheetData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6"/>
  <sheetViews>
    <sheetView workbookViewId="0">
      <selection activeCell="H5" sqref="H5"/>
    </sheetView>
  </sheetViews>
  <sheetFormatPr defaultColWidth="9.140625" defaultRowHeight="15"/>
  <cols>
    <col min="3" max="3" width="12.85546875"/>
  </cols>
  <sheetData>
    <row r="2" spans="2:8" ht="30">
      <c r="B2" s="22" t="s">
        <v>138</v>
      </c>
      <c r="C2" s="23">
        <v>3300</v>
      </c>
      <c r="D2" s="24"/>
      <c r="F2" t="s">
        <v>16</v>
      </c>
      <c r="G2">
        <v>2</v>
      </c>
      <c r="H2">
        <v>1</v>
      </c>
    </row>
    <row r="3" spans="2:8">
      <c r="B3" s="22" t="s">
        <v>139</v>
      </c>
      <c r="C3" s="23">
        <v>16</v>
      </c>
      <c r="D3" s="24"/>
      <c r="F3" t="s">
        <v>96</v>
      </c>
      <c r="G3">
        <v>6</v>
      </c>
      <c r="H3">
        <v>6</v>
      </c>
    </row>
    <row r="4" spans="2:8" ht="30">
      <c r="B4" s="22" t="s">
        <v>140</v>
      </c>
      <c r="C4" s="23">
        <v>4000</v>
      </c>
      <c r="D4" s="24"/>
      <c r="F4" t="s">
        <v>92</v>
      </c>
      <c r="G4">
        <f>2*C3+21+G3</f>
        <v>59</v>
      </c>
      <c r="H4">
        <f>H5-2</f>
        <v>57</v>
      </c>
    </row>
    <row r="5" spans="2:8">
      <c r="B5" s="25"/>
      <c r="C5" s="25"/>
      <c r="D5" s="24"/>
      <c r="F5" t="s">
        <v>93</v>
      </c>
      <c r="G5">
        <f>G4+2</f>
        <v>61</v>
      </c>
      <c r="H5">
        <f>2*C3+21+G3+2*H2-2</f>
        <v>59</v>
      </c>
    </row>
    <row r="6" spans="2:8" ht="30">
      <c r="B6" s="25" t="s">
        <v>141</v>
      </c>
      <c r="C6" s="25">
        <f>1000/C2</f>
        <v>0.30303030303030304</v>
      </c>
      <c r="D6" s="24"/>
    </row>
    <row r="7" spans="2:8">
      <c r="B7" s="25"/>
      <c r="C7" s="25"/>
      <c r="D7" s="24"/>
    </row>
    <row r="8" spans="2:8">
      <c r="B8" s="25"/>
      <c r="C8" s="25"/>
      <c r="D8" s="24"/>
      <c r="F8" t="s">
        <v>86</v>
      </c>
    </row>
    <row r="9" spans="2:8" ht="30">
      <c r="B9" s="25" t="s">
        <v>142</v>
      </c>
      <c r="C9" s="25">
        <v>0.64</v>
      </c>
      <c r="D9" s="24"/>
    </row>
    <row r="10" spans="2:8">
      <c r="B10" s="25"/>
      <c r="C10" s="25"/>
      <c r="D10" s="24"/>
    </row>
    <row r="11" spans="2:8">
      <c r="B11" s="25"/>
      <c r="C11" s="25"/>
      <c r="D11" s="24"/>
    </row>
    <row r="12" spans="2:8">
      <c r="B12" s="25"/>
      <c r="C12" s="25">
        <f>8*(C6+C9)</f>
        <v>7.5442424242424249</v>
      </c>
      <c r="D12" s="24"/>
    </row>
    <row r="13" spans="2:8">
      <c r="B13" s="25"/>
      <c r="C13" s="25"/>
      <c r="D13" s="24"/>
    </row>
    <row r="14" spans="2:8">
      <c r="B14" s="25" t="s">
        <v>143</v>
      </c>
      <c r="C14" s="25">
        <f>((C3*2000)/C2)+C12</f>
        <v>17.241212121212122</v>
      </c>
      <c r="D14" s="24"/>
    </row>
    <row r="15" spans="2:8">
      <c r="B15" s="25"/>
      <c r="C15" s="25"/>
      <c r="D15" s="24"/>
    </row>
    <row r="16" spans="2:8">
      <c r="B16" s="25"/>
      <c r="C16" s="25"/>
      <c r="D16" s="24"/>
    </row>
    <row r="17" spans="2:4">
      <c r="B17" s="25" t="s">
        <v>144</v>
      </c>
      <c r="C17" s="25">
        <f>C14/C6</f>
        <v>56.896000000000001</v>
      </c>
      <c r="D17" s="24"/>
    </row>
    <row r="21" spans="2:4">
      <c r="B21" t="s">
        <v>145</v>
      </c>
      <c r="C21" t="s">
        <v>146</v>
      </c>
    </row>
    <row r="24" spans="2:4">
      <c r="B24" t="s">
        <v>147</v>
      </c>
      <c r="C24" t="s">
        <v>148</v>
      </c>
    </row>
    <row r="25" spans="2:4">
      <c r="B25" t="s">
        <v>149</v>
      </c>
    </row>
    <row r="26" spans="2:4">
      <c r="B26" t="s">
        <v>150</v>
      </c>
      <c r="C26" t="s">
        <v>151</v>
      </c>
    </row>
  </sheetData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3"/>
  <sheetViews>
    <sheetView workbookViewId="0">
      <selection activeCell="A29" sqref="A29"/>
    </sheetView>
  </sheetViews>
  <sheetFormatPr defaultColWidth="9.140625" defaultRowHeight="15"/>
  <sheetData>
    <row r="1" spans="1:3">
      <c r="A1" t="s">
        <v>90</v>
      </c>
    </row>
    <row r="2" spans="1:3">
      <c r="A2" t="s">
        <v>152</v>
      </c>
      <c r="B2">
        <v>4000</v>
      </c>
    </row>
    <row r="3" spans="1:3">
      <c r="A3" t="s">
        <v>3</v>
      </c>
      <c r="B3">
        <v>16</v>
      </c>
    </row>
    <row r="4" spans="1:3">
      <c r="A4" t="s">
        <v>153</v>
      </c>
      <c r="B4">
        <f>1000/B2</f>
        <v>0.25</v>
      </c>
    </row>
    <row r="5" spans="1:3">
      <c r="A5" t="s">
        <v>154</v>
      </c>
      <c r="B5">
        <v>0.54</v>
      </c>
    </row>
    <row r="6" spans="1:3">
      <c r="A6" t="s">
        <v>155</v>
      </c>
      <c r="B6">
        <v>0.64</v>
      </c>
    </row>
    <row r="7" spans="1:3">
      <c r="A7" t="s">
        <v>156</v>
      </c>
      <c r="B7">
        <f>((B3*2000)/B2)+B11</f>
        <v>14.32</v>
      </c>
    </row>
    <row r="8" spans="1:3">
      <c r="A8" s="20" t="s">
        <v>157</v>
      </c>
      <c r="B8" s="21">
        <f>B7/B4</f>
        <v>57.28</v>
      </c>
    </row>
    <row r="9" spans="1:3">
      <c r="A9" t="s">
        <v>158</v>
      </c>
      <c r="B9">
        <f>((B3*2000)/B2)+B12</f>
        <v>15.120000000000001</v>
      </c>
    </row>
    <row r="10" spans="1:3">
      <c r="A10" s="20" t="s">
        <v>159</v>
      </c>
      <c r="B10" s="21">
        <f>B9/B4</f>
        <v>60.480000000000004</v>
      </c>
    </row>
    <row r="11" spans="1:3">
      <c r="A11" t="s">
        <v>160</v>
      </c>
      <c r="B11">
        <f>8*(B4+B5)</f>
        <v>6.32</v>
      </c>
    </row>
    <row r="12" spans="1:3">
      <c r="A12" t="s">
        <v>161</v>
      </c>
      <c r="B12">
        <f>8*(B4+B6)</f>
        <v>7.12</v>
      </c>
    </row>
    <row r="13" spans="1:3">
      <c r="A13" t="s">
        <v>87</v>
      </c>
      <c r="C13" t="s">
        <v>86</v>
      </c>
    </row>
    <row r="14" spans="1:3">
      <c r="A14" t="s">
        <v>162</v>
      </c>
      <c r="B14">
        <f>B15-2</f>
        <v>59</v>
      </c>
      <c r="C14">
        <f>C15-1</f>
        <v>57</v>
      </c>
    </row>
    <row r="15" spans="1:3">
      <c r="A15" t="s">
        <v>163</v>
      </c>
      <c r="B15">
        <f>ROUNDUP(B10,0)</f>
        <v>61</v>
      </c>
      <c r="C15">
        <f>ROUNDUP(B8,0)</f>
        <v>58</v>
      </c>
    </row>
    <row r="16" spans="1:3">
      <c r="A16" t="s">
        <v>164</v>
      </c>
      <c r="B16">
        <f>B15</f>
        <v>61</v>
      </c>
      <c r="C16">
        <f>C15</f>
        <v>58</v>
      </c>
    </row>
    <row r="17" spans="1:3">
      <c r="A17" t="s">
        <v>165</v>
      </c>
      <c r="B17">
        <f>B15+2</f>
        <v>63</v>
      </c>
      <c r="C17">
        <f>C15+1</f>
        <v>59</v>
      </c>
    </row>
    <row r="19" spans="1:3">
      <c r="A19" t="s">
        <v>95</v>
      </c>
    </row>
    <row r="20" spans="1:3">
      <c r="A20" t="s">
        <v>166</v>
      </c>
      <c r="B20">
        <f>B7+B4</f>
        <v>14.57</v>
      </c>
    </row>
    <row r="21" spans="1:3">
      <c r="A21" t="s">
        <v>167</v>
      </c>
      <c r="B21">
        <f>B20/B4</f>
        <v>58.28</v>
      </c>
    </row>
    <row r="22" spans="1:3">
      <c r="A22" t="s">
        <v>168</v>
      </c>
      <c r="B22">
        <f>B9+B4</f>
        <v>15.370000000000001</v>
      </c>
    </row>
    <row r="23" spans="1:3">
      <c r="A23" t="s">
        <v>169</v>
      </c>
      <c r="B23">
        <f>B22/B4</f>
        <v>61.480000000000004</v>
      </c>
    </row>
  </sheetData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2"/>
  <sheetViews>
    <sheetView workbookViewId="0">
      <selection activeCell="B25" sqref="B25"/>
    </sheetView>
  </sheetViews>
  <sheetFormatPr defaultColWidth="9.140625" defaultRowHeight="15"/>
  <cols>
    <col min="2" max="2" width="12.85546875"/>
  </cols>
  <sheetData>
    <row r="1" spans="1:2" ht="15.75">
      <c r="A1" s="13" t="s">
        <v>170</v>
      </c>
    </row>
    <row r="2" spans="1:2" ht="15.75">
      <c r="A2" s="13" t="s">
        <v>171</v>
      </c>
    </row>
    <row r="3" spans="1:2" ht="15.75">
      <c r="A3" s="13"/>
    </row>
    <row r="4" spans="1:2" ht="15.75">
      <c r="A4" s="13"/>
    </row>
    <row r="5" spans="1:2" ht="15.75">
      <c r="A5" s="13" t="s">
        <v>172</v>
      </c>
    </row>
    <row r="8" spans="1:2">
      <c r="A8" s="4" t="s">
        <v>83</v>
      </c>
      <c r="B8" s="10">
        <v>4000</v>
      </c>
    </row>
    <row r="9" spans="1:2">
      <c r="A9" s="4" t="s">
        <v>9</v>
      </c>
      <c r="B9" s="4">
        <v>65024</v>
      </c>
    </row>
    <row r="10" spans="1:2">
      <c r="A10" s="4" t="s">
        <v>173</v>
      </c>
      <c r="B10" s="4">
        <f>350*B8/2000</f>
        <v>700</v>
      </c>
    </row>
    <row r="11" spans="1:2">
      <c r="A11" s="4" t="s">
        <v>174</v>
      </c>
      <c r="B11" s="4">
        <f>550*B8/2000</f>
        <v>1100</v>
      </c>
    </row>
    <row r="12" spans="1:2">
      <c r="A12" s="4" t="s">
        <v>175</v>
      </c>
      <c r="B12" s="10">
        <v>540</v>
      </c>
    </row>
    <row r="13" spans="1:2">
      <c r="A13" s="4" t="s">
        <v>176</v>
      </c>
      <c r="B13" s="4">
        <f>7.8125*B8/2</f>
        <v>15625</v>
      </c>
    </row>
    <row r="14" spans="1:2">
      <c r="A14" s="4" t="s">
        <v>177</v>
      </c>
      <c r="B14" s="4">
        <f>100*((1-B12/B9)/(1-B10/B13))</f>
        <v>103.82070498489824</v>
      </c>
    </row>
    <row r="15" spans="1:2">
      <c r="A15" s="4" t="s">
        <v>178</v>
      </c>
      <c r="B15" s="4">
        <f>(B14-100)</f>
        <v>3.8207049848982422</v>
      </c>
    </row>
    <row r="18" spans="1:2">
      <c r="A18" s="4" t="s">
        <v>179</v>
      </c>
      <c r="B18" s="4">
        <f>260*B8/2000</f>
        <v>520</v>
      </c>
    </row>
    <row r="19" spans="1:2">
      <c r="A19" s="4" t="s">
        <v>180</v>
      </c>
      <c r="B19" s="4">
        <f>350*B8/2000</f>
        <v>700</v>
      </c>
    </row>
    <row r="20" spans="1:2">
      <c r="A20" s="4" t="s">
        <v>181</v>
      </c>
      <c r="B20" s="4">
        <f>550*B8/2000</f>
        <v>1100</v>
      </c>
    </row>
    <row r="22" spans="1:2">
      <c r="A22" s="18" t="s">
        <v>9</v>
      </c>
      <c r="B22" s="18" t="s">
        <v>182</v>
      </c>
    </row>
    <row r="23" spans="1:2">
      <c r="A23" s="10">
        <v>65024</v>
      </c>
      <c r="B23" s="14">
        <v>2</v>
      </c>
    </row>
    <row r="24" spans="1:2">
      <c r="A24" s="10">
        <v>43349</v>
      </c>
      <c r="B24" s="14">
        <v>3</v>
      </c>
    </row>
    <row r="25" spans="1:2">
      <c r="A25" s="10">
        <v>32512</v>
      </c>
      <c r="B25" s="14">
        <v>4</v>
      </c>
    </row>
    <row r="26" spans="1:2">
      <c r="A26" s="10">
        <v>26009</v>
      </c>
      <c r="B26" s="14">
        <v>5</v>
      </c>
    </row>
    <row r="27" spans="1:2">
      <c r="A27" s="10">
        <v>21674</v>
      </c>
      <c r="B27" s="14">
        <v>6</v>
      </c>
    </row>
    <row r="28" spans="1:2">
      <c r="A28" s="10">
        <v>18578</v>
      </c>
      <c r="B28" s="14">
        <v>7</v>
      </c>
    </row>
    <row r="29" spans="1:2">
      <c r="A29" s="10">
        <v>16256</v>
      </c>
      <c r="B29" s="14">
        <v>8</v>
      </c>
    </row>
    <row r="30" spans="1:2">
      <c r="A30" s="4"/>
      <c r="B30" s="4"/>
    </row>
    <row r="31" spans="1:2">
      <c r="A31" s="4" t="s">
        <v>183</v>
      </c>
      <c r="B31" s="4">
        <f>127</f>
        <v>127</v>
      </c>
    </row>
    <row r="32" spans="1:2">
      <c r="A32" s="4" t="s">
        <v>184</v>
      </c>
      <c r="B32" s="4">
        <f>0</f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workbookViewId="0">
      <selection activeCell="A28" sqref="A28"/>
    </sheetView>
  </sheetViews>
  <sheetFormatPr defaultColWidth="9.140625" defaultRowHeight="15"/>
  <cols>
    <col min="1" max="1" width="27.28515625" customWidth="1"/>
    <col min="6" max="6" width="12.7109375" customWidth="1"/>
    <col min="7" max="7" width="18.28515625" customWidth="1"/>
  </cols>
  <sheetData>
    <row r="1" spans="1:7">
      <c r="A1" s="14" t="s">
        <v>3</v>
      </c>
      <c r="B1" s="10">
        <v>16</v>
      </c>
      <c r="C1" s="4"/>
      <c r="D1" s="4"/>
      <c r="E1" s="4"/>
      <c r="F1" s="14" t="s">
        <v>185</v>
      </c>
      <c r="G1" s="14" t="s">
        <v>186</v>
      </c>
    </row>
    <row r="2" spans="1:7">
      <c r="A2" s="4"/>
      <c r="B2" s="4" t="s">
        <v>187</v>
      </c>
      <c r="C2" s="4" t="s">
        <v>188</v>
      </c>
      <c r="D2" s="4" t="s">
        <v>189</v>
      </c>
      <c r="E2" s="4" t="s">
        <v>190</v>
      </c>
      <c r="F2" s="15" t="s">
        <v>191</v>
      </c>
      <c r="G2" s="4" t="s">
        <v>192</v>
      </c>
    </row>
    <row r="3" spans="1:7">
      <c r="A3" s="4" t="s">
        <v>193</v>
      </c>
      <c r="B3" s="4">
        <f>B1*2+35</f>
        <v>67</v>
      </c>
      <c r="C3" s="4">
        <f>B1*2+35</f>
        <v>67</v>
      </c>
      <c r="D3" s="4">
        <f>B1*2+35</f>
        <v>67</v>
      </c>
      <c r="E3" s="4">
        <f>B1*2+35</f>
        <v>67</v>
      </c>
      <c r="F3" s="15"/>
      <c r="G3" s="4"/>
    </row>
    <row r="4" spans="1:7">
      <c r="A4" s="4" t="s">
        <v>194</v>
      </c>
      <c r="B4" s="4">
        <v>4</v>
      </c>
      <c r="C4" s="4">
        <v>4</v>
      </c>
      <c r="D4" s="4">
        <v>4</v>
      </c>
      <c r="E4" s="4">
        <v>4</v>
      </c>
      <c r="F4" s="15"/>
      <c r="G4" s="4"/>
    </row>
    <row r="5" spans="1:7">
      <c r="A5" s="4" t="s">
        <v>195</v>
      </c>
      <c r="B5" s="4">
        <v>4</v>
      </c>
      <c r="C5" s="4">
        <v>4</v>
      </c>
      <c r="D5" s="4">
        <v>4</v>
      </c>
      <c r="E5" s="4">
        <v>4</v>
      </c>
      <c r="F5" s="15"/>
      <c r="G5" s="4"/>
    </row>
    <row r="6" spans="1:7" ht="15.75">
      <c r="A6" s="16" t="s">
        <v>196</v>
      </c>
      <c r="B6" s="4">
        <v>0</v>
      </c>
      <c r="C6" s="4">
        <v>0</v>
      </c>
      <c r="D6" s="17">
        <f>G6-G14-G22+D14+21</f>
        <v>60</v>
      </c>
      <c r="E6" s="18">
        <f>G6-G14-G22+D14+21</f>
        <v>60</v>
      </c>
      <c r="F6" s="15"/>
      <c r="G6" s="10">
        <v>66</v>
      </c>
    </row>
    <row r="7" spans="1:7" ht="15.75">
      <c r="A7" s="16" t="s">
        <v>197</v>
      </c>
      <c r="B7" s="4">
        <v>0</v>
      </c>
      <c r="C7" s="4">
        <v>0</v>
      </c>
      <c r="D7" s="4">
        <v>0</v>
      </c>
      <c r="E7" s="18">
        <f>E6</f>
        <v>60</v>
      </c>
      <c r="F7" s="15"/>
      <c r="G7" s="4"/>
    </row>
    <row r="8" spans="1:7" ht="15.75">
      <c r="A8" s="16" t="s">
        <v>198</v>
      </c>
      <c r="B8" s="18">
        <f>F8-F16-F22+B16+21</f>
        <v>59</v>
      </c>
      <c r="C8" s="18">
        <f>F8-F16-F22+B16+21</f>
        <v>59</v>
      </c>
      <c r="D8" s="18">
        <f>G8-G16-G22+D16+21</f>
        <v>59</v>
      </c>
      <c r="E8" s="18">
        <f>G8-G16-G22+D16+21</f>
        <v>59</v>
      </c>
      <c r="F8" s="10">
        <v>65</v>
      </c>
      <c r="G8" s="10">
        <v>65</v>
      </c>
    </row>
    <row r="9" spans="1:7" ht="15.75">
      <c r="A9" s="16" t="s">
        <v>199</v>
      </c>
      <c r="B9" s="4">
        <v>0</v>
      </c>
      <c r="C9" s="18">
        <f>C8</f>
        <v>59</v>
      </c>
      <c r="D9" s="4">
        <v>0</v>
      </c>
      <c r="E9" s="18">
        <f>E8</f>
        <v>59</v>
      </c>
      <c r="F9" s="15"/>
      <c r="G9" s="4"/>
    </row>
    <row r="10" spans="1:7" ht="15.75">
      <c r="A10" s="16" t="s">
        <v>200</v>
      </c>
      <c r="B10" s="4">
        <v>0</v>
      </c>
      <c r="C10" s="4">
        <v>0</v>
      </c>
      <c r="D10" s="18">
        <f>G10-G18-G23+D18+21</f>
        <v>60</v>
      </c>
      <c r="E10" s="18">
        <f>G10-G18-G23+D18+21</f>
        <v>60</v>
      </c>
      <c r="F10" s="15"/>
      <c r="G10" s="10">
        <v>67</v>
      </c>
    </row>
    <row r="11" spans="1:7" ht="15.75">
      <c r="A11" s="16" t="s">
        <v>201</v>
      </c>
      <c r="B11" s="4">
        <v>0</v>
      </c>
      <c r="C11" s="4">
        <v>0</v>
      </c>
      <c r="D11" s="4">
        <v>0</v>
      </c>
      <c r="E11" s="18">
        <f>E10</f>
        <v>60</v>
      </c>
      <c r="F11" s="15"/>
      <c r="G11" s="4"/>
    </row>
    <row r="12" spans="1:7" ht="15.75">
      <c r="A12" s="16" t="s">
        <v>202</v>
      </c>
      <c r="B12" s="18">
        <f>F12-F20-F23+B20+21</f>
        <v>60</v>
      </c>
      <c r="C12" s="18">
        <f>F12-F20-F23+B20+21</f>
        <v>60</v>
      </c>
      <c r="D12" s="18">
        <f>G12-G20-G23+D20+21</f>
        <v>60</v>
      </c>
      <c r="E12" s="18">
        <f>G12-G20-G23+D20+21</f>
        <v>60</v>
      </c>
      <c r="F12" s="10">
        <v>68</v>
      </c>
      <c r="G12" s="10">
        <v>68</v>
      </c>
    </row>
    <row r="13" spans="1:7" ht="15.75">
      <c r="A13" s="16" t="s">
        <v>203</v>
      </c>
      <c r="B13" s="4">
        <v>0</v>
      </c>
      <c r="C13" s="18">
        <f>C12</f>
        <v>60</v>
      </c>
      <c r="D13" s="4">
        <v>0</v>
      </c>
      <c r="E13" s="18">
        <f>E12</f>
        <v>60</v>
      </c>
      <c r="F13" s="15"/>
      <c r="G13" s="4"/>
    </row>
    <row r="14" spans="1:7" ht="15.75">
      <c r="A14" s="19" t="s">
        <v>204</v>
      </c>
      <c r="B14" s="4">
        <v>0</v>
      </c>
      <c r="C14" s="4">
        <v>0</v>
      </c>
      <c r="D14" s="10">
        <v>7</v>
      </c>
      <c r="E14" s="10">
        <v>6</v>
      </c>
      <c r="F14" s="15"/>
      <c r="G14" s="10">
        <v>13</v>
      </c>
    </row>
    <row r="15" spans="1:7" ht="15.75">
      <c r="A15" s="19" t="s">
        <v>205</v>
      </c>
      <c r="B15" s="4">
        <v>0</v>
      </c>
      <c r="C15" s="4">
        <v>0</v>
      </c>
      <c r="D15" s="4">
        <v>0</v>
      </c>
      <c r="E15" s="10">
        <f>E14</f>
        <v>6</v>
      </c>
      <c r="F15" s="15"/>
      <c r="G15" s="4"/>
    </row>
    <row r="16" spans="1:7" ht="15.75">
      <c r="A16" s="19" t="s">
        <v>206</v>
      </c>
      <c r="B16" s="10">
        <v>7</v>
      </c>
      <c r="C16" s="10">
        <v>6</v>
      </c>
      <c r="D16" s="10">
        <v>7</v>
      </c>
      <c r="E16" s="10">
        <v>6</v>
      </c>
      <c r="F16" s="10">
        <v>13</v>
      </c>
      <c r="G16" s="10">
        <v>13</v>
      </c>
    </row>
    <row r="17" spans="1:7" ht="15.75">
      <c r="A17" s="19" t="s">
        <v>207</v>
      </c>
      <c r="B17" s="4">
        <v>0</v>
      </c>
      <c r="C17" s="10">
        <f>C16</f>
        <v>6</v>
      </c>
      <c r="D17" s="4">
        <v>0</v>
      </c>
      <c r="E17" s="10">
        <f>E16</f>
        <v>6</v>
      </c>
      <c r="F17" s="15"/>
      <c r="G17" s="4"/>
    </row>
    <row r="18" spans="1:7" ht="15.75">
      <c r="A18" s="19" t="s">
        <v>208</v>
      </c>
      <c r="B18" s="4">
        <v>0</v>
      </c>
      <c r="C18" s="4">
        <v>0</v>
      </c>
      <c r="D18" s="10">
        <v>7</v>
      </c>
      <c r="E18" s="10">
        <v>6</v>
      </c>
      <c r="F18" s="15"/>
      <c r="G18" s="10">
        <v>14</v>
      </c>
    </row>
    <row r="19" spans="1:7" ht="15.75">
      <c r="A19" s="19" t="s">
        <v>209</v>
      </c>
      <c r="B19" s="4">
        <v>0</v>
      </c>
      <c r="C19" s="4">
        <v>0</v>
      </c>
      <c r="D19" s="4">
        <v>0</v>
      </c>
      <c r="E19" s="10">
        <f>E18</f>
        <v>6</v>
      </c>
      <c r="F19" s="15"/>
      <c r="G19" s="4"/>
    </row>
    <row r="20" spans="1:7" ht="15.75">
      <c r="A20" s="19" t="s">
        <v>210</v>
      </c>
      <c r="B20" s="10">
        <v>7</v>
      </c>
      <c r="C20" s="10">
        <v>6</v>
      </c>
      <c r="D20" s="10">
        <v>7</v>
      </c>
      <c r="E20" s="10">
        <v>6</v>
      </c>
      <c r="F20" s="10">
        <v>15</v>
      </c>
      <c r="G20" s="10">
        <v>15</v>
      </c>
    </row>
    <row r="21" spans="1:7" ht="15.75">
      <c r="A21" s="19" t="s">
        <v>211</v>
      </c>
      <c r="B21" s="4">
        <v>0</v>
      </c>
      <c r="C21" s="10">
        <f>C20</f>
        <v>6</v>
      </c>
      <c r="D21" s="4">
        <v>0</v>
      </c>
      <c r="E21" s="10">
        <f>E20</f>
        <v>6</v>
      </c>
      <c r="F21" s="15"/>
      <c r="G21" s="4"/>
    </row>
    <row r="22" spans="1:7" ht="15.75">
      <c r="A22" s="12" t="s">
        <v>212</v>
      </c>
      <c r="B22" s="4">
        <v>21</v>
      </c>
      <c r="C22" s="4">
        <v>21</v>
      </c>
      <c r="D22" s="4">
        <v>21</v>
      </c>
      <c r="E22" s="4">
        <v>21</v>
      </c>
      <c r="F22" s="10">
        <v>21</v>
      </c>
      <c r="G22" s="10">
        <v>21</v>
      </c>
    </row>
    <row r="23" spans="1:7" ht="15.75">
      <c r="A23" s="12" t="s">
        <v>213</v>
      </c>
      <c r="B23" s="4">
        <v>21</v>
      </c>
      <c r="C23" s="4">
        <v>21</v>
      </c>
      <c r="D23" s="4">
        <v>21</v>
      </c>
      <c r="E23" s="4">
        <v>21</v>
      </c>
      <c r="F23" s="10">
        <v>21</v>
      </c>
      <c r="G23" s="10">
        <v>21</v>
      </c>
    </row>
    <row r="24" spans="1:7" ht="15.75">
      <c r="A24" s="12" t="s">
        <v>214</v>
      </c>
      <c r="B24" s="4">
        <v>14</v>
      </c>
      <c r="C24" s="4">
        <v>14</v>
      </c>
      <c r="D24" s="4">
        <v>14</v>
      </c>
      <c r="E24" s="4">
        <v>14</v>
      </c>
      <c r="F24" s="15">
        <v>14</v>
      </c>
      <c r="G24" s="4"/>
    </row>
    <row r="25" spans="1:7" ht="15.75">
      <c r="A25" s="12" t="s">
        <v>215</v>
      </c>
      <c r="B25" s="4">
        <v>14</v>
      </c>
      <c r="C25" s="4">
        <v>14</v>
      </c>
      <c r="D25" s="4">
        <v>14</v>
      </c>
      <c r="E25" s="4">
        <v>14</v>
      </c>
      <c r="F25" s="15">
        <v>14</v>
      </c>
      <c r="G25" s="4"/>
    </row>
    <row r="27" spans="1:7">
      <c r="A27" t="s">
        <v>216</v>
      </c>
    </row>
    <row r="28" spans="1:7">
      <c r="A28" t="s">
        <v>217</v>
      </c>
    </row>
    <row r="29" spans="1:7">
      <c r="A29" t="s">
        <v>218</v>
      </c>
    </row>
    <row r="30" spans="1:7">
      <c r="A30" t="s">
        <v>219</v>
      </c>
      <c r="B30" t="s">
        <v>220</v>
      </c>
      <c r="C30" t="s">
        <v>221</v>
      </c>
    </row>
    <row r="31" spans="1:7">
      <c r="A31" t="s">
        <v>191</v>
      </c>
      <c r="B31" t="s">
        <v>222</v>
      </c>
    </row>
    <row r="32" spans="1:7">
      <c r="A32" t="s">
        <v>192</v>
      </c>
      <c r="B32" t="s">
        <v>223</v>
      </c>
    </row>
    <row r="33" spans="1:2">
      <c r="A33" t="s">
        <v>224</v>
      </c>
    </row>
    <row r="34" spans="1:2">
      <c r="A34" t="s">
        <v>225</v>
      </c>
      <c r="B34" t="s">
        <v>226</v>
      </c>
    </row>
    <row r="35" spans="1:2">
      <c r="A35" t="s">
        <v>227</v>
      </c>
      <c r="B35" t="s">
        <v>226</v>
      </c>
    </row>
    <row r="36" spans="1:2">
      <c r="A36" t="s">
        <v>228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18"/>
  <sheetViews>
    <sheetView workbookViewId="0">
      <selection activeCell="A15" sqref="A15"/>
    </sheetView>
  </sheetViews>
  <sheetFormatPr defaultColWidth="9.140625" defaultRowHeight="15"/>
  <cols>
    <col min="1" max="1" width="27.5703125" customWidth="1"/>
    <col min="3" max="3" width="27.42578125" customWidth="1"/>
  </cols>
  <sheetData>
    <row r="2" spans="1:4" ht="15.75">
      <c r="A2" s="12" t="s">
        <v>229</v>
      </c>
      <c r="B2" s="4">
        <f>D2-1</f>
        <v>12</v>
      </c>
      <c r="C2" s="12" t="s">
        <v>230</v>
      </c>
      <c r="D2" s="4">
        <v>13</v>
      </c>
    </row>
    <row r="3" spans="1:4" ht="15.75">
      <c r="A3" s="12" t="s">
        <v>231</v>
      </c>
      <c r="B3" s="4">
        <v>1</v>
      </c>
      <c r="C3" s="12" t="s">
        <v>232</v>
      </c>
      <c r="D3" s="4">
        <v>1</v>
      </c>
    </row>
    <row r="4" spans="1:4" ht="15.75">
      <c r="A4" s="12" t="s">
        <v>233</v>
      </c>
      <c r="B4" s="4">
        <f>D4-1</f>
        <v>12</v>
      </c>
      <c r="C4" s="12" t="s">
        <v>234</v>
      </c>
      <c r="D4" s="4">
        <v>13</v>
      </c>
    </row>
    <row r="5" spans="1:4" ht="15.75">
      <c r="A5" s="12" t="s">
        <v>235</v>
      </c>
      <c r="B5" s="4">
        <v>1</v>
      </c>
      <c r="C5" s="12" t="s">
        <v>236</v>
      </c>
      <c r="D5" s="4">
        <v>1</v>
      </c>
    </row>
    <row r="6" spans="1:4" ht="15.75">
      <c r="A6" s="12" t="s">
        <v>237</v>
      </c>
      <c r="B6" s="4">
        <f>D6-1</f>
        <v>13</v>
      </c>
      <c r="C6" s="12" t="s">
        <v>238</v>
      </c>
      <c r="D6" s="4">
        <v>14</v>
      </c>
    </row>
    <row r="7" spans="1:4" ht="15.75">
      <c r="A7" s="12" t="s">
        <v>239</v>
      </c>
      <c r="B7" s="4">
        <v>1</v>
      </c>
      <c r="C7" s="12" t="s">
        <v>240</v>
      </c>
      <c r="D7" s="4">
        <v>1</v>
      </c>
    </row>
    <row r="8" spans="1:4" ht="15.75">
      <c r="A8" s="12" t="s">
        <v>241</v>
      </c>
      <c r="B8" s="4">
        <v>4</v>
      </c>
      <c r="C8" s="12" t="s">
        <v>242</v>
      </c>
      <c r="D8" s="4">
        <v>13</v>
      </c>
    </row>
    <row r="9" spans="1:4" ht="15.75">
      <c r="A9" s="12" t="s">
        <v>243</v>
      </c>
      <c r="B9" s="4">
        <v>1</v>
      </c>
      <c r="C9" s="12" t="s">
        <v>244</v>
      </c>
      <c r="D9" s="4">
        <v>1</v>
      </c>
    </row>
    <row r="11" spans="1:4" ht="15.75">
      <c r="A11" s="13" t="s">
        <v>245</v>
      </c>
    </row>
    <row r="12" spans="1:4" ht="15.75">
      <c r="A12" s="13" t="s">
        <v>246</v>
      </c>
    </row>
    <row r="13" spans="1:4" ht="15.75">
      <c r="A13" s="13" t="s">
        <v>247</v>
      </c>
    </row>
    <row r="14" spans="1:4" ht="15.75">
      <c r="A14" s="13" t="s">
        <v>248</v>
      </c>
    </row>
    <row r="15" spans="1:4" ht="15.75">
      <c r="A15" s="13"/>
    </row>
    <row r="16" spans="1:4" ht="15.75">
      <c r="A16" s="13"/>
    </row>
    <row r="17" spans="1:1" ht="15.75">
      <c r="A17" s="13" t="s">
        <v>249</v>
      </c>
    </row>
    <row r="18" spans="1:1" ht="15.75">
      <c r="A18" s="13" t="s">
        <v>250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"/>
  <sheetViews>
    <sheetView workbookViewId="0">
      <selection activeCell="E5" sqref="E5"/>
    </sheetView>
  </sheetViews>
  <sheetFormatPr defaultColWidth="9.140625" defaultRowHeight="15"/>
  <cols>
    <col min="2" max="2" width="16.42578125" customWidth="1"/>
    <col min="3" max="3" width="18.140625" customWidth="1"/>
  </cols>
  <sheetData>
    <row r="1" spans="1:3">
      <c r="B1" s="3" t="s">
        <v>251</v>
      </c>
      <c r="C1" s="3" t="s">
        <v>252</v>
      </c>
    </row>
    <row r="2" spans="1:3">
      <c r="B2" s="9" t="s">
        <v>253</v>
      </c>
      <c r="C2" s="10" t="s">
        <v>253</v>
      </c>
    </row>
    <row r="3" spans="1:3">
      <c r="A3" s="11" t="s">
        <v>254</v>
      </c>
      <c r="B3" s="4"/>
      <c r="C3" s="4"/>
    </row>
    <row r="4" spans="1:3">
      <c r="A4" s="11" t="s">
        <v>255</v>
      </c>
      <c r="B4" s="4"/>
      <c r="C4" s="4"/>
    </row>
    <row r="5" spans="1:3">
      <c r="A5" s="11" t="s">
        <v>256</v>
      </c>
      <c r="B5" s="4"/>
      <c r="C5" s="4"/>
    </row>
    <row r="6" spans="1:3">
      <c r="A6" s="11" t="s">
        <v>257</v>
      </c>
      <c r="B6" s="4"/>
      <c r="C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1"/>
  <sheetViews>
    <sheetView workbookViewId="0">
      <selection activeCell="C6" sqref="C6"/>
    </sheetView>
  </sheetViews>
  <sheetFormatPr defaultColWidth="9.140625" defaultRowHeight="15"/>
  <cols>
    <col min="1" max="1" width="27.42578125" customWidth="1"/>
    <col min="2" max="2" width="10.7109375" customWidth="1"/>
    <col min="3" max="4" width="18.140625" customWidth="1"/>
    <col min="5" max="5" width="18.28515625" customWidth="1"/>
  </cols>
  <sheetData>
    <row r="1" spans="1:3">
      <c r="A1" s="1" t="s">
        <v>83</v>
      </c>
      <c r="B1" s="2">
        <v>4200</v>
      </c>
    </row>
    <row r="2" spans="1:3">
      <c r="A2" s="3" t="s">
        <v>258</v>
      </c>
      <c r="B2" s="4" t="s">
        <v>259</v>
      </c>
      <c r="C2" s="4" t="s">
        <v>260</v>
      </c>
    </row>
    <row r="3" spans="1:3">
      <c r="A3" s="5" t="s">
        <v>261</v>
      </c>
      <c r="B3" s="4"/>
      <c r="C3" s="4"/>
    </row>
    <row r="4" spans="1:3">
      <c r="A4" s="6" t="s">
        <v>262</v>
      </c>
      <c r="B4" s="4">
        <v>140</v>
      </c>
      <c r="C4" s="4">
        <f>ROUNDUP(B4*B1/2000/8,0)*8</f>
        <v>296</v>
      </c>
    </row>
    <row r="5" spans="1:3">
      <c r="A5" s="6" t="s">
        <v>263</v>
      </c>
      <c r="B5" s="4">
        <v>210</v>
      </c>
      <c r="C5" s="4">
        <f>ROUNDUP(B5*B1/2000/8,0)*8</f>
        <v>448</v>
      </c>
    </row>
    <row r="6" spans="1:3">
      <c r="A6" s="6" t="s">
        <v>264</v>
      </c>
      <c r="B6" s="4">
        <v>280</v>
      </c>
      <c r="C6" s="4">
        <f>ROUNDUP(B6*B1/2000/8,0)*8</f>
        <v>592</v>
      </c>
    </row>
    <row r="7" spans="1:3">
      <c r="A7" s="6" t="s">
        <v>265</v>
      </c>
      <c r="B7" s="4">
        <v>250</v>
      </c>
      <c r="C7" s="4">
        <f>ROUNDUP(B7*B1/2000/8,0)*8</f>
        <v>528</v>
      </c>
    </row>
    <row r="8" spans="1:3">
      <c r="A8" s="6" t="s">
        <v>266</v>
      </c>
      <c r="B8" s="4">
        <v>250</v>
      </c>
      <c r="C8" s="4">
        <f>ROUNDUP(B8*B1/2000/8,0)*8</f>
        <v>528</v>
      </c>
    </row>
    <row r="9" spans="1:3">
      <c r="A9" s="6" t="s">
        <v>267</v>
      </c>
      <c r="B9" s="4">
        <v>280</v>
      </c>
      <c r="C9" s="4">
        <f>ROUNDUP(B9*B1/2000/8,0)*8</f>
        <v>592</v>
      </c>
    </row>
    <row r="10" spans="1:3">
      <c r="A10" s="6" t="s">
        <v>268</v>
      </c>
      <c r="B10" s="4">
        <v>300</v>
      </c>
      <c r="C10" s="4">
        <f>ROUNDUP(B10*B1/2000/8,0)*8</f>
        <v>632</v>
      </c>
    </row>
    <row r="11" spans="1:3">
      <c r="A11" s="6" t="s">
        <v>269</v>
      </c>
      <c r="B11" s="4">
        <v>300</v>
      </c>
      <c r="C11" s="4">
        <f>ROUNDUP(B11*B1/2000/8,0)*8</f>
        <v>632</v>
      </c>
    </row>
    <row r="12" spans="1:3">
      <c r="A12" s="6" t="s">
        <v>270</v>
      </c>
      <c r="B12" s="4">
        <v>320</v>
      </c>
      <c r="C12" s="4">
        <f>ROUNDUP(B12*B1/2000/8,0)*8</f>
        <v>672</v>
      </c>
    </row>
    <row r="13" spans="1:3">
      <c r="A13" s="5" t="s">
        <v>271</v>
      </c>
      <c r="B13" s="4"/>
      <c r="C13" s="4"/>
    </row>
    <row r="14" spans="1:3">
      <c r="A14" s="6" t="s">
        <v>272</v>
      </c>
      <c r="B14" s="4">
        <v>320</v>
      </c>
      <c r="C14" s="4">
        <f>ROUNDUP(B14*B1/2000/8,0)*8</f>
        <v>672</v>
      </c>
    </row>
    <row r="15" spans="1:3">
      <c r="A15" s="6" t="s">
        <v>273</v>
      </c>
      <c r="B15" s="4">
        <v>320</v>
      </c>
      <c r="C15" s="4">
        <f>ROUNDUP(B15*B1/2000/8,0)*8</f>
        <v>672</v>
      </c>
    </row>
    <row r="16" spans="1:3">
      <c r="A16" s="7" t="s">
        <v>274</v>
      </c>
      <c r="B16" s="8">
        <v>350</v>
      </c>
      <c r="C16" s="8">
        <f>ROUNDUP(B16*B1/2000/8,0)*8</f>
        <v>736</v>
      </c>
    </row>
    <row r="17" spans="1:5">
      <c r="A17" s="3" t="s">
        <v>275</v>
      </c>
      <c r="B17" s="4" t="s">
        <v>276</v>
      </c>
      <c r="C17" s="4" t="s">
        <v>277</v>
      </c>
      <c r="D17" s="4" t="s">
        <v>278</v>
      </c>
      <c r="E17" s="4" t="s">
        <v>279</v>
      </c>
    </row>
    <row r="18" spans="1:5">
      <c r="A18" s="4" t="s">
        <v>280</v>
      </c>
      <c r="B18" s="4">
        <v>260</v>
      </c>
      <c r="C18" s="4">
        <v>280</v>
      </c>
      <c r="D18" s="4">
        <f>ROUNDUP(B18*B1/2000/8,0)*8</f>
        <v>552</v>
      </c>
      <c r="E18" s="4">
        <f>ROUNDUP(C18*B1/2000/8,0)*8</f>
        <v>592</v>
      </c>
    </row>
    <row r="19" spans="1:5">
      <c r="A19" s="4" t="s">
        <v>281</v>
      </c>
      <c r="B19" s="4">
        <v>260</v>
      </c>
      <c r="C19" s="4">
        <v>280</v>
      </c>
      <c r="D19" s="4">
        <f>ROUNDUP(B19*B1/2000/8,0)*8</f>
        <v>552</v>
      </c>
      <c r="E19" s="4">
        <f>ROUNDUP(C19*B1/2000/8,0)*8</f>
        <v>592</v>
      </c>
    </row>
    <row r="20" spans="1:5">
      <c r="A20" s="4" t="s">
        <v>282</v>
      </c>
      <c r="B20" s="4">
        <v>290</v>
      </c>
      <c r="C20" s="4">
        <v>310</v>
      </c>
      <c r="D20" s="4">
        <f>ROUNDUP(B20*B1/2000/8,0)*8</f>
        <v>616</v>
      </c>
      <c r="E20" s="4">
        <f>ROUNDUP(C20*B1/2000/8,0)*8</f>
        <v>656</v>
      </c>
    </row>
    <row r="21" spans="1:5">
      <c r="A21" s="4" t="s">
        <v>283</v>
      </c>
      <c r="B21" s="4">
        <v>160</v>
      </c>
      <c r="C21" s="4">
        <v>180</v>
      </c>
      <c r="D21" s="4">
        <f>ROUNDUP(B21*B1/2000/8,0)*8</f>
        <v>336</v>
      </c>
      <c r="E21" s="4">
        <f>ROUNDUP(C21*B1/2000/8,0)*8</f>
        <v>384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simple</vt:lpstr>
      <vt:lpstr>прогноз RTL</vt:lpstr>
      <vt:lpstr>Asrock BIOS</vt:lpstr>
      <vt:lpstr>прогноз RTL2</vt:lpstr>
      <vt:lpstr>прогноз RTL3</vt:lpstr>
      <vt:lpstr>tRFC-tREFI</vt:lpstr>
      <vt:lpstr>RTL-IOL</vt:lpstr>
      <vt:lpstr>Slope</vt:lpstr>
      <vt:lpstr>ODT</vt:lpstr>
      <vt:lpstr>tRFC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Maestro</cp:lastModifiedBy>
  <dcterms:created xsi:type="dcterms:W3CDTF">2019-10-20T17:02:00Z</dcterms:created>
  <dcterms:modified xsi:type="dcterms:W3CDTF">2025-08-13T20:13:48Z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1049-11.2.0.8970</vt:lpwstr>
  </property>
</Properties>
</file>